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workbookProtection lockStructure="1"/>
  <bookViews>
    <workbookView xWindow="0" yWindow="0" windowWidth="25200" windowHeight="14505" tabRatio="852"/>
  </bookViews>
  <sheets>
    <sheet name="Rekapitulacija" sheetId="8" r:id="rId1"/>
    <sheet name="Splošne opombe" sheetId="9" r:id="rId2"/>
    <sheet name="1.0 Gradbeno obrtniška dela" sheetId="2" r:id="rId3"/>
    <sheet name="3.2 Zunanja ureditev" sheetId="3" r:id="rId4"/>
    <sheet name="3.4 Javni vodovod" sheetId="4" r:id="rId5"/>
    <sheet name="4.1 Električne instalacije" sheetId="5" r:id="rId6"/>
    <sheet name="6.0 Telekomunikacije" sheetId="6" r:id="rId7"/>
    <sheet name="9.2 Varnostni načrt" sheetId="7" r:id="rId8"/>
  </sheets>
  <externalReferences>
    <externalReference r:id="rId9"/>
  </externalReferences>
  <definedNames>
    <definedName name="__xlnm.Print_Area_1" localSheetId="1">#REF!</definedName>
    <definedName name="__xlnm.Print_Area_1">#REF!</definedName>
    <definedName name="__xlnm.Print_Area_1_1" localSheetId="1">#REF!</definedName>
    <definedName name="__xlnm.Print_Area_1_1">#REF!</definedName>
    <definedName name="__xlnm.Print_Area_1_2" localSheetId="1">#REF!</definedName>
    <definedName name="__xlnm.Print_Area_1_2">#REF!</definedName>
    <definedName name="__xlnm.Print_Area_1_3" localSheetId="1">#REF!</definedName>
    <definedName name="__xlnm.Print_Area_1_3">#REF!</definedName>
    <definedName name="__xlnm.Print_Titles_1" localSheetId="1">#REF!</definedName>
    <definedName name="__xlnm.Print_Titles_1">#REF!</definedName>
    <definedName name="__xlnm.Print_Titles_1_1" localSheetId="1">#REF!</definedName>
    <definedName name="__xlnm.Print_Titles_1_1">#REF!</definedName>
    <definedName name="__xlnm.Print_Titles_1_2" localSheetId="1">#REF!</definedName>
    <definedName name="__xlnm.Print_Titles_1_2">#REF!</definedName>
    <definedName name="__xlnm.Print_Titles_1_3" localSheetId="1">#REF!</definedName>
    <definedName name="__xlnm.Print_Titles_1_3">#REF!</definedName>
    <definedName name="_1_Excel_BuiltIn_Print_Area_1_1_1_1_1_1_1_1_1_1_1_1_1_1_1_1_1" localSheetId="1">#REF!</definedName>
    <definedName name="_1_Excel_BuiltIn_Print_Area_1_1_1_1_1_1_1_1_1_1_1_1_1_1_1_1_1">#REF!</definedName>
    <definedName name="_10Excel_BuiltIn_Print_Area_1_1_1_1_1" localSheetId="1">#REF!</definedName>
    <definedName name="_10Excel_BuiltIn_Print_Area_1_1_1_1_1">#REF!</definedName>
    <definedName name="_11Excel_BuiltIn_Print_Area_1_1_1_1_1_1" localSheetId="1">#REF!</definedName>
    <definedName name="_11Excel_BuiltIn_Print_Area_1_1_1_1_1_1">#REF!</definedName>
    <definedName name="_12Excel_BuiltIn_Print_Area_1_1_1_1_1_1_1" localSheetId="1">#REF!</definedName>
    <definedName name="_12Excel_BuiltIn_Print_Area_1_1_1_1_1_1_1">#REF!</definedName>
    <definedName name="_13Excel_BuiltIn_Print_Area_1_1_1_1_1_1_1_1" localSheetId="1">#REF!</definedName>
    <definedName name="_13Excel_BuiltIn_Print_Area_1_1_1_1_1_1_1_1">#REF!</definedName>
    <definedName name="_14Excel_BuiltIn_Print_Area_1_1_1_1_1_1_1_1_1" localSheetId="1">#REF!</definedName>
    <definedName name="_14Excel_BuiltIn_Print_Area_1_1_1_1_1_1_1_1_1">#REF!</definedName>
    <definedName name="_15Excel_BuiltIn_Print_Area_1_1_1_1_1_1_1_1_1_1" localSheetId="1">#REF!</definedName>
    <definedName name="_15Excel_BuiltIn_Print_Area_1_1_1_1_1_1_1_1_1_1">#REF!</definedName>
    <definedName name="_16Excel_BuiltIn_Print_Area_1_1_1_1_1_1_1_1_1_1_1" localSheetId="1">#REF!</definedName>
    <definedName name="_16Excel_BuiltIn_Print_Area_1_1_1_1_1_1_1_1_1_1_1">#REF!</definedName>
    <definedName name="_17Excel_BuiltIn_Print_Area_1_1_1_1_1_1_1_1_1_1_1_1" localSheetId="1">#REF!</definedName>
    <definedName name="_17Excel_BuiltIn_Print_Area_1_1_1_1_1_1_1_1_1_1_1_1">#REF!</definedName>
    <definedName name="_18Excel_BuiltIn_Print_Area_1_1_1_1_1_1_1_1_1_1_1_1_1" localSheetId="1">#REF!</definedName>
    <definedName name="_18Excel_BuiltIn_Print_Area_1_1_1_1_1_1_1_1_1_1_1_1_1">#REF!</definedName>
    <definedName name="_19Excel_BuiltIn_Print_Area_1_1_1_1_1_1_1_1_1_1_1_1_1_1" localSheetId="1">#REF!</definedName>
    <definedName name="_19Excel_BuiltIn_Print_Area_1_1_1_1_1_1_1_1_1_1_1_1_1_1">#REF!</definedName>
    <definedName name="_2_Excel_BuiltIn_Print_Area_1_1_1_1_1_1_1_1_1_1_1_1_1_1_1_1_1_1" localSheetId="1">#REF!</definedName>
    <definedName name="_2_Excel_BuiltIn_Print_Area_1_1_1_1_1_1_1_1_1_1_1_1_1_1_1_1_1_1">#REF!</definedName>
    <definedName name="_20Excel_BuiltIn_Print_Area_1_1_1_1_1_1_1_1_1_1_1_1_1_1_1" localSheetId="1">#REF!</definedName>
    <definedName name="_20Excel_BuiltIn_Print_Area_1_1_1_1_1_1_1_1_1_1_1_1_1_1_1">#REF!</definedName>
    <definedName name="_21Excel_BuiltIn_Print_Area_1_1_1_1_1_1_1_1_1_1_1_1_1_1_1_1" localSheetId="1">#REF!</definedName>
    <definedName name="_21Excel_BuiltIn_Print_Area_1_1_1_1_1_1_1_1_1_1_1_1_1_1_1_1">#REF!</definedName>
    <definedName name="_22Excel_BuiltIn_Print_Area_1_1_1_1_1_1_1_1_1_1_1_1_1_1_1_1_1" localSheetId="1">#REF!</definedName>
    <definedName name="_22Excel_BuiltIn_Print_Area_1_1_1_1_1_1_1_1_1_1_1_1_1_1_1_1_1">#REF!</definedName>
    <definedName name="_23Excel_BuiltIn_Print_Area_1_1_1_1_1_1_1_1_1_1_2_1_1" localSheetId="1">#REF!</definedName>
    <definedName name="_23Excel_BuiltIn_Print_Area_1_1_1_1_1_1_1_1_1_1_2_1_1">#REF!</definedName>
    <definedName name="_24Excel_BuiltIn_Print_Area_1_1_1_1_1_1_1_1_1_1_3_1_1" localSheetId="1">#REF!</definedName>
    <definedName name="_24Excel_BuiltIn_Print_Area_1_1_1_1_1_1_1_1_1_1_3_1_1">#REF!</definedName>
    <definedName name="_25Excel_BuiltIn_Print_Area_10_1_1_1_1" localSheetId="1">#REF!</definedName>
    <definedName name="_25Excel_BuiltIn_Print_Area_10_1_1_1_1">#REF!</definedName>
    <definedName name="_26Excel_BuiltIn_Print_Area_10_1_1_1_1_1" localSheetId="1">#REF!</definedName>
    <definedName name="_26Excel_BuiltIn_Print_Area_10_1_1_1_1_1">#REF!</definedName>
    <definedName name="_27Excel_BuiltIn_Print_Area_10_1_1_1_1_1_1" localSheetId="1">#REF!</definedName>
    <definedName name="_27Excel_BuiltIn_Print_Area_10_1_1_1_1_1_1">#REF!</definedName>
    <definedName name="_28Excel_BuiltIn_Print_Area_10_1_1_1_1_1_1_1" localSheetId="1">#REF!</definedName>
    <definedName name="_28Excel_BuiltIn_Print_Area_10_1_1_1_1_1_1_1">#REF!</definedName>
    <definedName name="_29Excel_BuiltIn_Print_Area_11_1_1" localSheetId="1">#REF!</definedName>
    <definedName name="_29Excel_BuiltIn_Print_Area_11_1_1">#REF!</definedName>
    <definedName name="_3_Excel_BuiltIn_Print_Area_3_1_1_1_1_1_1_1_1_1" localSheetId="1">#REF!</definedName>
    <definedName name="_3_Excel_BuiltIn_Print_Area_3_1_1_1_1_1_1_1_1_1">#REF!</definedName>
    <definedName name="_30Excel_BuiltIn_Print_Area_11_1_1_1" localSheetId="1">#REF!</definedName>
    <definedName name="_30Excel_BuiltIn_Print_Area_11_1_1_1">#REF!</definedName>
    <definedName name="_31Excel_BuiltIn_Print_Area_11_1_1_1_1" localSheetId="1">#REF!</definedName>
    <definedName name="_31Excel_BuiltIn_Print_Area_11_1_1_1_1">#REF!</definedName>
    <definedName name="_32Excel_BuiltIn_Print_Area_11_1_1_1_1_1" localSheetId="1">#REF!</definedName>
    <definedName name="_32Excel_BuiltIn_Print_Area_11_1_1_1_1_1">#REF!</definedName>
    <definedName name="_33Excel_BuiltIn_Print_Area_11_1_1_1_1_1_1" localSheetId="1">#REF!</definedName>
    <definedName name="_33Excel_BuiltIn_Print_Area_11_1_1_1_1_1_1">#REF!</definedName>
    <definedName name="_34Excel_BuiltIn_Print_Area_12_1_1_1_1" localSheetId="1">#REF!</definedName>
    <definedName name="_34Excel_BuiltIn_Print_Area_12_1_1_1_1">#REF!</definedName>
    <definedName name="_35Excel_BuiltIn_Print_Area_12_1_1_1_1_1" localSheetId="1">#REF!</definedName>
    <definedName name="_35Excel_BuiltIn_Print_Area_12_1_1_1_1_1">#REF!</definedName>
    <definedName name="_36Excel_BuiltIn_Print_Area_12_1_1_1_1_1_1" localSheetId="1">#REF!</definedName>
    <definedName name="_36Excel_BuiltIn_Print_Area_12_1_1_1_1_1_1">#REF!</definedName>
    <definedName name="_37Excel_BuiltIn_Print_Area_12_1_1_1_1_1_1_1" localSheetId="1">#REF!</definedName>
    <definedName name="_37Excel_BuiltIn_Print_Area_12_1_1_1_1_1_1_1">#REF!</definedName>
    <definedName name="_38Excel_BuiltIn_Print_Area_13_1_1_1_1" localSheetId="1">#REF!</definedName>
    <definedName name="_38Excel_BuiltIn_Print_Area_13_1_1_1_1">#REF!</definedName>
    <definedName name="_39Excel_BuiltIn_Print_Area_13_1_1_1_1_1" localSheetId="1">#REF!</definedName>
    <definedName name="_39Excel_BuiltIn_Print_Area_13_1_1_1_1_1">#REF!</definedName>
    <definedName name="_4_Excel_BuiltIn_Print_Area_5_1_1_1_1_1_1_1_1_1" localSheetId="1">#REF!</definedName>
    <definedName name="_4_Excel_BuiltIn_Print_Area_5_1_1_1_1_1_1_1_1_1">#REF!</definedName>
    <definedName name="_40Excel_BuiltIn_Print_Area_13_1_1_1_1_1_1" localSheetId="1">#REF!</definedName>
    <definedName name="_40Excel_BuiltIn_Print_Area_13_1_1_1_1_1_1">#REF!</definedName>
    <definedName name="_41Excel_BuiltIn_Print_Area_14_1_1_1_1" localSheetId="1">#REF!</definedName>
    <definedName name="_41Excel_BuiltIn_Print_Area_14_1_1_1_1">#REF!</definedName>
    <definedName name="_42Excel_BuiltIn_Print_Area_14_1_1_1_1_1" localSheetId="1">#REF!</definedName>
    <definedName name="_42Excel_BuiltIn_Print_Area_14_1_1_1_1_1">#REF!</definedName>
    <definedName name="_43Excel_BuiltIn_Print_Area_14_1_1_1_1_1_1" localSheetId="1">#REF!</definedName>
    <definedName name="_43Excel_BuiltIn_Print_Area_14_1_1_1_1_1_1">#REF!</definedName>
    <definedName name="_44Excel_BuiltIn_Print_Area_14_1_1_1_1_1_1_1" localSheetId="1">#REF!</definedName>
    <definedName name="_44Excel_BuiltIn_Print_Area_14_1_1_1_1_1_1_1">#REF!</definedName>
    <definedName name="_45Excel_BuiltIn_Print_Area_15_1_1_1_1" localSheetId="1">#REF!</definedName>
    <definedName name="_45Excel_BuiltIn_Print_Area_15_1_1_1_1">#REF!</definedName>
    <definedName name="_46Excel_BuiltIn_Print_Area_18_1_1_1_1" localSheetId="1">#REF!</definedName>
    <definedName name="_46Excel_BuiltIn_Print_Area_18_1_1_1_1">#REF!</definedName>
    <definedName name="_47Excel_BuiltIn_Print_Area_18_1_1_1_1_1" localSheetId="1">#REF!</definedName>
    <definedName name="_47Excel_BuiltIn_Print_Area_18_1_1_1_1_1">#REF!</definedName>
    <definedName name="_48Excel_BuiltIn_Print_Area_18_1_1_1_1_1_1" localSheetId="1">#REF!</definedName>
    <definedName name="_48Excel_BuiltIn_Print_Area_18_1_1_1_1_1_1">#REF!</definedName>
    <definedName name="_49Excel_BuiltIn_Print_Area_2_1_1_1" localSheetId="1">#REF!</definedName>
    <definedName name="_49Excel_BuiltIn_Print_Area_2_1_1_1">#REF!</definedName>
    <definedName name="_5_Excel_BuiltIn_Print_Area_6_1_1_1_1_1_1_1_1" localSheetId="1">#REF!</definedName>
    <definedName name="_5_Excel_BuiltIn_Print_Area_6_1_1_1_1_1_1_1_1">#REF!</definedName>
    <definedName name="_50Excel_BuiltIn_Print_Area_2_1_1_1_1" localSheetId="1">'Splošne opombe'!$A$1:$H$45</definedName>
    <definedName name="_50Excel_BuiltIn_Print_Area_2_1_1_1_1">'1.0 Gradbeno obrtniška dela'!$A$1:$H$943</definedName>
    <definedName name="_51Excel_BuiltIn_Print_Area_2_1_1_1_1_1" localSheetId="1">#REF!</definedName>
    <definedName name="_51Excel_BuiltIn_Print_Area_2_1_1_1_1_1">#REF!</definedName>
    <definedName name="_52Excel_BuiltIn_Print_Area_2_1_1_1_1_1_1" localSheetId="1">#REF!</definedName>
    <definedName name="_52Excel_BuiltIn_Print_Area_2_1_1_1_1_1_1">#REF!</definedName>
    <definedName name="_53Excel_BuiltIn_Print_Area_2_1_1_1_1_1_1_1" localSheetId="1">#REF!</definedName>
    <definedName name="_53Excel_BuiltIn_Print_Area_2_1_1_1_1_1_1_1">#REF!</definedName>
    <definedName name="_54Excel_BuiltIn_Print_Area_20_1_1_1_1" localSheetId="1">#REF!</definedName>
    <definedName name="_54Excel_BuiltIn_Print_Area_20_1_1_1_1">#REF!</definedName>
    <definedName name="_55Excel_BuiltIn_Print_Area_20_1_1_1_1_1" localSheetId="1">#REF!</definedName>
    <definedName name="_55Excel_BuiltIn_Print_Area_20_1_1_1_1_1">#REF!</definedName>
    <definedName name="_56Excel_BuiltIn_Print_Area_3_1_1_1" localSheetId="1">#REF!</definedName>
    <definedName name="_56Excel_BuiltIn_Print_Area_3_1_1_1">#REF!</definedName>
    <definedName name="_57Excel_BuiltIn_Print_Area_3_1_1_1_1" localSheetId="1">'Splošne opombe'!#REF!</definedName>
    <definedName name="_57Excel_BuiltIn_Print_Area_3_1_1_1_1">'1.0 Gradbeno obrtniška dela'!#REF!</definedName>
    <definedName name="_58Excel_BuiltIn_Print_Area_3_1_1_1_1_1" localSheetId="1">#REF!</definedName>
    <definedName name="_58Excel_BuiltIn_Print_Area_3_1_1_1_1_1">#REF!</definedName>
    <definedName name="_59Excel_BuiltIn_Print_Area_3_1_1_1_1_1_1" localSheetId="1">#REF!</definedName>
    <definedName name="_59Excel_BuiltIn_Print_Area_3_1_1_1_1_1_1">#REF!</definedName>
    <definedName name="_6_Excel_BuiltIn_Print_Area_6_1_1_1_1_1_1_1_1_1" localSheetId="1">#REF!</definedName>
    <definedName name="_6_Excel_BuiltIn_Print_Area_6_1_1_1_1_1_1_1_1_1">#REF!</definedName>
    <definedName name="_60Excel_BuiltIn_Print_Area_3_1_1_1_1_1_1_1" localSheetId="1">#REF!</definedName>
    <definedName name="_60Excel_BuiltIn_Print_Area_3_1_1_1_1_1_1_1">#REF!</definedName>
    <definedName name="_61Excel_BuiltIn_Print_Area_3_1_1_1_1_1_1_1_1" localSheetId="1">#REF!</definedName>
    <definedName name="_61Excel_BuiltIn_Print_Area_3_1_1_1_1_1_1_1_1">#REF!</definedName>
    <definedName name="_62Excel_BuiltIn_Print_Area_4_1_1_1" localSheetId="1">#REF!</definedName>
    <definedName name="_62Excel_BuiltIn_Print_Area_4_1_1_1">#REF!</definedName>
    <definedName name="_63Excel_BuiltIn_Print_Area_4_1_1_1_1" localSheetId="1">#REF!</definedName>
    <definedName name="_63Excel_BuiltIn_Print_Area_4_1_1_1_1">#REF!</definedName>
    <definedName name="_64Excel_BuiltIn_Print_Area_4_1_1_1_1_1" localSheetId="1">#REF!</definedName>
    <definedName name="_64Excel_BuiltIn_Print_Area_4_1_1_1_1_1">#REF!</definedName>
    <definedName name="_65Excel_BuiltIn_Print_Area_4_1_1_1_1_1_1" localSheetId="1">#REF!</definedName>
    <definedName name="_65Excel_BuiltIn_Print_Area_4_1_1_1_1_1_1">#REF!</definedName>
    <definedName name="_66Excel_BuiltIn_Print_Area_5_1_1_1" localSheetId="1">#REF!</definedName>
    <definedName name="_66Excel_BuiltIn_Print_Area_5_1_1_1">#REF!</definedName>
    <definedName name="_67Excel_BuiltIn_Print_Area_5_1_1_1_1" localSheetId="1">#REF!</definedName>
    <definedName name="_67Excel_BuiltIn_Print_Area_5_1_1_1_1">#REF!</definedName>
    <definedName name="_68Excel_BuiltIn_Print_Area_5_1_1_1_1_1" localSheetId="1">#REF!</definedName>
    <definedName name="_68Excel_BuiltIn_Print_Area_5_1_1_1_1_1">#REF!</definedName>
    <definedName name="_69Excel_BuiltIn_Print_Area_5_1_1_1_1_1_1" localSheetId="1">#REF!</definedName>
    <definedName name="_69Excel_BuiltIn_Print_Area_5_1_1_1_1_1_1">#REF!</definedName>
    <definedName name="_7_Excel_BuiltIn_Print_Area_8_1_1_1_1_1_1_1_1_1" localSheetId="1">#REF!</definedName>
    <definedName name="_7_Excel_BuiltIn_Print_Area_8_1_1_1_1_1_1_1_1_1">#REF!</definedName>
    <definedName name="_70Excel_BuiltIn_Print_Area_5_1_1_1_1_1_1_1" localSheetId="1">#REF!</definedName>
    <definedName name="_70Excel_BuiltIn_Print_Area_5_1_1_1_1_1_1_1">#REF!</definedName>
    <definedName name="_71Excel_BuiltIn_Print_Area_5_1_1_1_1_1_1_1_1" localSheetId="1">#REF!</definedName>
    <definedName name="_71Excel_BuiltIn_Print_Area_5_1_1_1_1_1_1_1_1">#REF!</definedName>
    <definedName name="_72Excel_BuiltIn_Print_Area_5_1_1_2_1_1" localSheetId="1">#REF!</definedName>
    <definedName name="_72Excel_BuiltIn_Print_Area_5_1_1_2_1_1">#REF!</definedName>
    <definedName name="_73Excel_BuiltIn_Print_Area_5_1_2_1_1" localSheetId="1">#REF!</definedName>
    <definedName name="_73Excel_BuiltIn_Print_Area_5_1_2_1_1">#REF!</definedName>
    <definedName name="_74Excel_BuiltIn_Print_Area_6_1_1_1" localSheetId="1">#REF!</definedName>
    <definedName name="_74Excel_BuiltIn_Print_Area_6_1_1_1">#REF!</definedName>
    <definedName name="_75Excel_BuiltIn_Print_Area_6_1_1_1_1" localSheetId="1">#REF!</definedName>
    <definedName name="_75Excel_BuiltIn_Print_Area_6_1_1_1_1">#REF!</definedName>
    <definedName name="_76Excel_BuiltIn_Print_Area_6_1_1_1_1_1" localSheetId="1">#REF!</definedName>
    <definedName name="_76Excel_BuiltIn_Print_Area_6_1_1_1_1_1">#REF!</definedName>
    <definedName name="_77Excel_BuiltIn_Print_Area_6_1_1_1_1_1_1" localSheetId="1">#REF!</definedName>
    <definedName name="_77Excel_BuiltIn_Print_Area_6_1_1_1_1_1_1">#REF!</definedName>
    <definedName name="_78Excel_BuiltIn_Print_Area_6_1_1_1_1_1_1_1" localSheetId="1">#REF!</definedName>
    <definedName name="_78Excel_BuiltIn_Print_Area_6_1_1_1_1_1_1_1">#REF!</definedName>
    <definedName name="_79Excel_BuiltIn_Print_Area_6_1_1_1_1_1_1_1_1" localSheetId="1">#REF!</definedName>
    <definedName name="_79Excel_BuiltIn_Print_Area_6_1_1_1_1_1_1_1_1">#REF!</definedName>
    <definedName name="_80Excel_BuiltIn_Print_Area_7_1_1" localSheetId="1">#REF!</definedName>
    <definedName name="_80Excel_BuiltIn_Print_Area_7_1_1">#REF!</definedName>
    <definedName name="_81Excel_BuiltIn_Print_Area_7_1_1_1" localSheetId="1">#REF!</definedName>
    <definedName name="_81Excel_BuiltIn_Print_Area_7_1_1_1">#REF!</definedName>
    <definedName name="_82Excel_BuiltIn_Print_Area_7_1_1_1_1" localSheetId="1">#REF!</definedName>
    <definedName name="_82Excel_BuiltIn_Print_Area_7_1_1_1_1">#REF!</definedName>
    <definedName name="_83Excel_BuiltIn_Print_Area_7_1_1_1_1_1" localSheetId="1">#REF!</definedName>
    <definedName name="_83Excel_BuiltIn_Print_Area_7_1_1_1_1_1">#REF!</definedName>
    <definedName name="_84Excel_BuiltIn_Print_Area_7_1_1_1_1_1_1" localSheetId="1">#REF!</definedName>
    <definedName name="_84Excel_BuiltIn_Print_Area_7_1_1_1_1_1_1">#REF!</definedName>
    <definedName name="_85Excel_BuiltIn_Print_Area_8_1_1" localSheetId="1">#REF!</definedName>
    <definedName name="_85Excel_BuiltIn_Print_Area_8_1_1">#REF!</definedName>
    <definedName name="_86Excel_BuiltIn_Print_Area_8_1_1_1" localSheetId="1">#REF!</definedName>
    <definedName name="_86Excel_BuiltIn_Print_Area_8_1_1_1">#REF!</definedName>
    <definedName name="_87Excel_BuiltIn_Print_Area_8_1_1_1_1" localSheetId="1">#REF!</definedName>
    <definedName name="_87Excel_BuiltIn_Print_Area_8_1_1_1_1">#REF!</definedName>
    <definedName name="_88Excel_BuiltIn_Print_Area_8_1_1_1_1_1" localSheetId="1">#REF!</definedName>
    <definedName name="_88Excel_BuiltIn_Print_Area_8_1_1_1_1_1">#REF!</definedName>
    <definedName name="_89Excel_BuiltIn_Print_Area_8_1_1_1_1_1_1" localSheetId="1">#REF!</definedName>
    <definedName name="_89Excel_BuiltIn_Print_Area_8_1_1_1_1_1_1">#REF!</definedName>
    <definedName name="_8Excel_BuiltIn_Database_1_1_1" localSheetId="1">#REF!</definedName>
    <definedName name="_8Excel_BuiltIn_Database_1_1_1">#REF!</definedName>
    <definedName name="_90Excel_BuiltIn_Print_Area_8_1_1_1_1_1_1_1" localSheetId="1">#REF!</definedName>
    <definedName name="_90Excel_BuiltIn_Print_Area_8_1_1_1_1_1_1_1">#REF!</definedName>
    <definedName name="_91Excel_BuiltIn_Print_Area_8_1_1_1_1_1_1_1_1" localSheetId="1">#REF!</definedName>
    <definedName name="_91Excel_BuiltIn_Print_Area_8_1_1_1_1_1_1_1_1">#REF!</definedName>
    <definedName name="_92Excel_BuiltIn_Print_Area_9_1_1_1_1" localSheetId="1">#REF!</definedName>
    <definedName name="_92Excel_BuiltIn_Print_Area_9_1_1_1_1">#REF!</definedName>
    <definedName name="_93Excel_BuiltIn_Print_Area_9_1_1_1_1_1" localSheetId="1">#REF!</definedName>
    <definedName name="_93Excel_BuiltIn_Print_Area_9_1_1_1_1_1">#REF!</definedName>
    <definedName name="_94Excel_BuiltIn_Print_Area_9_1_1_1_1_1_1" localSheetId="1">#REF!</definedName>
    <definedName name="_94Excel_BuiltIn_Print_Area_9_1_1_1_1_1_1">#REF!</definedName>
    <definedName name="_95Excel_BuiltIn_Print_Area_9_1_1_1_1_1_1_1" localSheetId="1">#REF!</definedName>
    <definedName name="_95Excel_BuiltIn_Print_Area_9_1_1_1_1_1_1_1">#REF!</definedName>
    <definedName name="_9Excel_BuiltIn_Print_Area_1_1_1_1" localSheetId="1">#REF!</definedName>
    <definedName name="_9Excel_BuiltIn_Print_Area_1_1_1_1">#REF!</definedName>
    <definedName name="_Excel_BuiltIn_Print_Area_1_1_1_1_1_1" localSheetId="1">#REF!</definedName>
    <definedName name="_Excel_BuiltIn_Print_Area_1_1_1_1_1_1">#REF!</definedName>
    <definedName name="_Excel_BuiltIn_Print_Area_1_1_1_1_1_1_1" localSheetId="1">#REF!</definedName>
    <definedName name="_Excel_BuiltIn_Print_Area_1_1_1_1_1_1_1">#REF!</definedName>
    <definedName name="_Excel_BuiltIn_Print_Area_1_1_1_1_1_1_1_1_1_1_1_1_1_1" localSheetId="1">#REF!</definedName>
    <definedName name="_Excel_BuiltIn_Print_Area_1_1_1_1_1_1_1_1_1_1_1_1_1_1">#REF!</definedName>
    <definedName name="_Excel_BuiltIn_Print_Area_1_1_1_1_1_1_1_1_1_1_1_1_1_1_1" localSheetId="1">#REF!</definedName>
    <definedName name="_Excel_BuiltIn_Print_Area_1_1_1_1_1_1_1_1_1_1_1_1_1_1_1">#REF!</definedName>
    <definedName name="_Excel_BuiltIn_Print_Area_1_1_1_1_1_1_1_1_1_1_1_1_1_1_1_1" localSheetId="1">#REF!</definedName>
    <definedName name="_Excel_BuiltIn_Print_Area_1_1_1_1_1_1_1_1_1_1_1_1_1_1_1_1">#REF!</definedName>
    <definedName name="_Excel_BuiltIn_Print_Area_1_1_1_1_1_1_1_1_1_1_1_1_1_1_1_1_1" localSheetId="1">#REF!</definedName>
    <definedName name="_Excel_BuiltIn_Print_Area_1_1_1_1_1_1_1_1_1_1_1_1_1_1_1_1_1">#REF!</definedName>
    <definedName name="_Excel_BuiltIn_Print_Area_1_1_1_1_1_1_1_1_1_1_1_1_1_1_1_1_2" localSheetId="1">#REF!</definedName>
    <definedName name="_Excel_BuiltIn_Print_Area_1_1_1_1_1_1_1_1_1_1_1_1_1_1_1_1_2">#REF!</definedName>
    <definedName name="_Excel_BuiltIn_Print_Area_1_1_1_1_1_1_1_1_1_1_1_1_1_1_1_1_3">#N/A</definedName>
    <definedName name="_Excel_BuiltIn_Print_Area_1_1_1_1_1_1_1_1_1_1_1_1_1_1_1_2" localSheetId="1">#REF!</definedName>
    <definedName name="_Excel_BuiltIn_Print_Area_1_1_1_1_1_1_1_1_1_1_1_1_1_1_1_2">#REF!</definedName>
    <definedName name="_Excel_BuiltIn_Print_Area_1_1_1_1_1_1_1_1_1_1_1_1_1_1_1_3">#N/A</definedName>
    <definedName name="_Excel_BuiltIn_Print_Area_1_1_1_1_1_1_1_1_1_1_1_1_1_1_2" localSheetId="1">#REF!</definedName>
    <definedName name="_Excel_BuiltIn_Print_Area_1_1_1_1_1_1_1_1_1_1_1_1_1_1_2">#REF!</definedName>
    <definedName name="_Excel_BuiltIn_Print_Area_1_1_1_1_1_1_1_1_1_1_1_1_1_1_3">#N/A</definedName>
    <definedName name="_Excel_BuiltIn_Print_Area_1_1_1_1_1_1_2" localSheetId="1">#REF!</definedName>
    <definedName name="_Excel_BuiltIn_Print_Area_1_1_1_1_1_1_2">#REF!</definedName>
    <definedName name="_Excel_BuiltIn_Print_Area_1_1_1_1_1_1_3">#N/A</definedName>
    <definedName name="_Excel_BuiltIn_Print_Area_11_1_1_1_1_1" localSheetId="1">#REF!</definedName>
    <definedName name="_Excel_BuiltIn_Print_Area_11_1_1_1_1_1">#REF!</definedName>
    <definedName name="_Excel_BuiltIn_Print_Area_11_1_1_1_1_1_1" localSheetId="1">#REF!</definedName>
    <definedName name="_Excel_BuiltIn_Print_Area_11_1_1_1_1_1_1">#REF!</definedName>
    <definedName name="_Excel_BuiltIn_Print_Area_11_1_1_1_1_1_2" localSheetId="1">#REF!</definedName>
    <definedName name="_Excel_BuiltIn_Print_Area_11_1_1_1_1_1_2">#REF!</definedName>
    <definedName name="_Excel_BuiltIn_Print_Area_11_1_1_1_1_1_3">#N/A</definedName>
    <definedName name="_Excel_BuiltIn_Print_Area_12_1_1_1_1_1_1" localSheetId="1">#REF!</definedName>
    <definedName name="_Excel_BuiltIn_Print_Area_12_1_1_1_1_1_1">#REF!</definedName>
    <definedName name="_Excel_BuiltIn_Print_Area_12_1_1_1_1_1_1_1" localSheetId="1">#REF!</definedName>
    <definedName name="_Excel_BuiltIn_Print_Area_12_1_1_1_1_1_1_1">#REF!</definedName>
    <definedName name="_Excel_BuiltIn_Print_Area_12_1_1_1_1_1_1_2" localSheetId="1">#REF!</definedName>
    <definedName name="_Excel_BuiltIn_Print_Area_12_1_1_1_1_1_1_2">#REF!</definedName>
    <definedName name="_Excel_BuiltIn_Print_Area_12_1_1_1_1_1_1_3">#N/A</definedName>
    <definedName name="_Excel_BuiltIn_Print_Area_14_1_1_1_1_1_1" localSheetId="1">#REF!</definedName>
    <definedName name="_Excel_BuiltIn_Print_Area_14_1_1_1_1_1_1">#REF!</definedName>
    <definedName name="_Excel_BuiltIn_Print_Area_14_1_1_1_1_1_1_1" localSheetId="1">#REF!</definedName>
    <definedName name="_Excel_BuiltIn_Print_Area_14_1_1_1_1_1_1_1">#REF!</definedName>
    <definedName name="_Excel_BuiltIn_Print_Area_14_1_1_1_1_1_1_2" localSheetId="1">#REF!</definedName>
    <definedName name="_Excel_BuiltIn_Print_Area_14_1_1_1_1_1_1_2">#REF!</definedName>
    <definedName name="_Excel_BuiltIn_Print_Area_14_1_1_1_1_1_1_3">#N/A</definedName>
    <definedName name="_Excel_BuiltIn_Print_Area_2_1_1_1_1_1_1" localSheetId="1">#REF!</definedName>
    <definedName name="_Excel_BuiltIn_Print_Area_2_1_1_1_1_1_1">#REF!</definedName>
    <definedName name="_Excel_BuiltIn_Print_Area_2_1_1_1_1_1_1_1" localSheetId="1">#REF!</definedName>
    <definedName name="_Excel_BuiltIn_Print_Area_2_1_1_1_1_1_1_1">#REF!</definedName>
    <definedName name="_Excel_BuiltIn_Print_Area_2_1_1_1_1_1_1_2" localSheetId="1">#REF!</definedName>
    <definedName name="_Excel_BuiltIn_Print_Area_2_1_1_1_1_1_1_2">#REF!</definedName>
    <definedName name="_Excel_BuiltIn_Print_Area_2_1_1_1_1_1_1_3">#N/A</definedName>
    <definedName name="_Excel_BuiltIn_Print_Area_3_1_1_1_1_1_1" localSheetId="1">#REF!</definedName>
    <definedName name="_Excel_BuiltIn_Print_Area_3_1_1_1_1_1_1">#REF!</definedName>
    <definedName name="_Excel_BuiltIn_Print_Area_3_1_1_1_1_1_1_1" localSheetId="1">#REF!</definedName>
    <definedName name="_Excel_BuiltIn_Print_Area_3_1_1_1_1_1_1_1">#REF!</definedName>
    <definedName name="_Excel_BuiltIn_Print_Area_3_1_1_1_1_1_1_1_1" localSheetId="1">#REF!</definedName>
    <definedName name="_Excel_BuiltIn_Print_Area_3_1_1_1_1_1_1_1_1">#REF!</definedName>
    <definedName name="_Excel_BuiltIn_Print_Area_3_1_1_1_1_1_1_1_2" localSheetId="1">#REF!</definedName>
    <definedName name="_Excel_BuiltIn_Print_Area_3_1_1_1_1_1_1_1_2">#REF!</definedName>
    <definedName name="_Excel_BuiltIn_Print_Area_3_1_1_1_1_1_1_1_3">#N/A</definedName>
    <definedName name="_Excel_BuiltIn_Print_Area_3_1_1_1_1_1_1_2" localSheetId="1">#REF!</definedName>
    <definedName name="_Excel_BuiltIn_Print_Area_3_1_1_1_1_1_1_2">#REF!</definedName>
    <definedName name="_Excel_BuiltIn_Print_Area_3_1_1_1_1_1_1_3">#N/A</definedName>
    <definedName name="_Excel_BuiltIn_Print_Area_5_1_1_1_1_1_1" localSheetId="1">#REF!</definedName>
    <definedName name="_Excel_BuiltIn_Print_Area_5_1_1_1_1_1_1">#REF!</definedName>
    <definedName name="_Excel_BuiltIn_Print_Area_5_1_1_1_1_1_1_1" localSheetId="1">#REF!</definedName>
    <definedName name="_Excel_BuiltIn_Print_Area_5_1_1_1_1_1_1_1">#REF!</definedName>
    <definedName name="_Excel_BuiltIn_Print_Area_5_1_1_1_1_1_1_1_1" localSheetId="1">#REF!</definedName>
    <definedName name="_Excel_BuiltIn_Print_Area_5_1_1_1_1_1_1_1_1">#REF!</definedName>
    <definedName name="_Excel_BuiltIn_Print_Area_5_1_1_1_1_1_1_1_2" localSheetId="1">#REF!</definedName>
    <definedName name="_Excel_BuiltIn_Print_Area_5_1_1_1_1_1_1_1_2">#REF!</definedName>
    <definedName name="_Excel_BuiltIn_Print_Area_5_1_1_1_1_1_1_1_3">#N/A</definedName>
    <definedName name="_Excel_BuiltIn_Print_Area_5_1_1_1_1_1_1_2" localSheetId="1">#REF!</definedName>
    <definedName name="_Excel_BuiltIn_Print_Area_5_1_1_1_1_1_1_2">#REF!</definedName>
    <definedName name="_Excel_BuiltIn_Print_Area_5_1_1_1_1_1_1_3">#N/A</definedName>
    <definedName name="_Excel_BuiltIn_Print_Area_6_1_1_1_1_1" localSheetId="1">#REF!</definedName>
    <definedName name="_Excel_BuiltIn_Print_Area_6_1_1_1_1_1">#REF!</definedName>
    <definedName name="_Excel_BuiltIn_Print_Area_6_1_1_1_1_1_1" localSheetId="1">#REF!</definedName>
    <definedName name="_Excel_BuiltIn_Print_Area_6_1_1_1_1_1_1">#REF!</definedName>
    <definedName name="_Excel_BuiltIn_Print_Area_6_1_1_1_1_1_1_1" localSheetId="1">#REF!</definedName>
    <definedName name="_Excel_BuiltIn_Print_Area_6_1_1_1_1_1_1_1">#REF!</definedName>
    <definedName name="_Excel_BuiltIn_Print_Area_6_1_1_1_1_1_1_1_1" localSheetId="1">#REF!</definedName>
    <definedName name="_Excel_BuiltIn_Print_Area_6_1_1_1_1_1_1_1_1">#REF!</definedName>
    <definedName name="_Excel_BuiltIn_Print_Area_6_1_1_1_1_1_1_1_2" localSheetId="1">#REF!</definedName>
    <definedName name="_Excel_BuiltIn_Print_Area_6_1_1_1_1_1_1_1_2">#REF!</definedName>
    <definedName name="_Excel_BuiltIn_Print_Area_6_1_1_1_1_1_1_1_3">#N/A</definedName>
    <definedName name="_Excel_BuiltIn_Print_Area_6_1_1_1_1_1_1_2" localSheetId="1">#REF!</definedName>
    <definedName name="_Excel_BuiltIn_Print_Area_6_1_1_1_1_1_1_2">#REF!</definedName>
    <definedName name="_Excel_BuiltIn_Print_Area_6_1_1_1_1_1_1_3">#N/A</definedName>
    <definedName name="_Excel_BuiltIn_Print_Area_6_1_1_1_1_1_2" localSheetId="1">#REF!</definedName>
    <definedName name="_Excel_BuiltIn_Print_Area_6_1_1_1_1_1_2">#REF!</definedName>
    <definedName name="_Excel_BuiltIn_Print_Area_6_1_1_1_1_1_3">#N/A</definedName>
    <definedName name="_Excel_BuiltIn_Print_Area_8_1_1_1_1_1_1" localSheetId="1">#REF!</definedName>
    <definedName name="_Excel_BuiltIn_Print_Area_8_1_1_1_1_1_1">#REF!</definedName>
    <definedName name="_Excel_BuiltIn_Print_Area_8_1_1_1_1_1_1_1" localSheetId="1">#REF!</definedName>
    <definedName name="_Excel_BuiltIn_Print_Area_8_1_1_1_1_1_1_1">#REF!</definedName>
    <definedName name="_Excel_BuiltIn_Print_Area_8_1_1_1_1_1_1_1_1" localSheetId="1">#REF!</definedName>
    <definedName name="_Excel_BuiltIn_Print_Area_8_1_1_1_1_1_1_1_1">#REF!</definedName>
    <definedName name="_Excel_BuiltIn_Print_Area_8_1_1_1_1_1_1_1_2" localSheetId="1">#REF!</definedName>
    <definedName name="_Excel_BuiltIn_Print_Area_8_1_1_1_1_1_1_1_2">#REF!</definedName>
    <definedName name="_Excel_BuiltIn_Print_Area_8_1_1_1_1_1_1_1_3">#N/A</definedName>
    <definedName name="_Excel_BuiltIn_Print_Area_8_1_1_1_1_1_1_2" localSheetId="1">#REF!</definedName>
    <definedName name="_Excel_BuiltIn_Print_Area_8_1_1_1_1_1_1_2">#REF!</definedName>
    <definedName name="_Excel_BuiltIn_Print_Area_8_1_1_1_1_1_1_3">#N/A</definedName>
    <definedName name="_Toc315432761" localSheetId="1">'[1]4.3_EE-T'!#REF!</definedName>
    <definedName name="_Toc315432761">'[1]4.3_EE-T'!#REF!</definedName>
    <definedName name="_Toc315432761_1" localSheetId="1">'[1]4.3_EE-T'!#REF!</definedName>
    <definedName name="_Toc315432761_1">'[1]4.3_EE-T'!#REF!</definedName>
    <definedName name="_Toc315432761_3">#N/A</definedName>
    <definedName name="_Toc315432762" localSheetId="1">'[1]4.3_EE-T'!#REF!</definedName>
    <definedName name="_Toc315432762">'[1]4.3_EE-T'!#REF!</definedName>
    <definedName name="_Toc315432762_1" localSheetId="1">'[1]4.3_EE-T'!#REF!</definedName>
    <definedName name="_Toc315432762_1">'[1]4.3_EE-T'!#REF!</definedName>
    <definedName name="_Toc315432762_3">#N/A</definedName>
    <definedName name="_Toc315969419" localSheetId="1">'[1]4.3_EE-T'!#REF!</definedName>
    <definedName name="_Toc315969419">'[1]4.3_EE-T'!#REF!</definedName>
    <definedName name="_Toc315969419_1" localSheetId="1">'[1]4.3_EE-T'!#REF!</definedName>
    <definedName name="_Toc315969419_1">'[1]4.3_EE-T'!#REF!</definedName>
    <definedName name="_Toc315969419_3">#N/A</definedName>
    <definedName name="agregat" localSheetId="1">'Splošne opombe'!#REF!</definedName>
    <definedName name="agregat">'1.0 Gradbeno obrtniška dela'!#REF!</definedName>
    <definedName name="agregat_1" localSheetId="1">'3.4 Javni vodovod'!#REF!</definedName>
    <definedName name="agregat_1">'3.4 Javni vodovod'!#REF!</definedName>
    <definedName name="agregat_2" localSheetId="1">'4.1 Električne instalacije'!#REF!</definedName>
    <definedName name="agregat_2">'4.1 Električne instalacije'!#REF!</definedName>
    <definedName name="agregat_3" localSheetId="1">#REF!</definedName>
    <definedName name="agregat_3">#REF!</definedName>
    <definedName name="Excel_BuiltIn_Database" localSheetId="1">#REF!</definedName>
    <definedName name="Excel_BuiltIn_Database">#REF!</definedName>
    <definedName name="Excel_BuiltIn_Database_1" localSheetId="1">#REF!</definedName>
    <definedName name="Excel_BuiltIn_Database_1">#REF!</definedName>
    <definedName name="Excel_BuiltIn_Database_1_1" localSheetId="1">#REF!</definedName>
    <definedName name="Excel_BuiltIn_Database_1_1">#REF!</definedName>
    <definedName name="Excel_BuiltIn_Database_1_1_1" localSheetId="1">#REF!</definedName>
    <definedName name="Excel_BuiltIn_Database_1_1_1">#REF!</definedName>
    <definedName name="Excel_BuiltIn_Database_1_2" localSheetId="1">#REF!</definedName>
    <definedName name="Excel_BuiltIn_Database_1_2">#REF!</definedName>
    <definedName name="Excel_BuiltIn_Database_1_3">#N/A</definedName>
    <definedName name="Excel_BuiltIn_Database_10" localSheetId="1">#REF!</definedName>
    <definedName name="Excel_BuiltIn_Database_10">#REF!</definedName>
    <definedName name="Excel_BuiltIn_Database_11">#N/A</definedName>
    <definedName name="Excel_BuiltIn_Database_2" localSheetId="1">#REF!</definedName>
    <definedName name="Excel_BuiltIn_Database_2">#REF!</definedName>
    <definedName name="Excel_BuiltIn_Database_3" localSheetId="1">#REF!</definedName>
    <definedName name="Excel_BuiltIn_Database_3">#REF!</definedName>
    <definedName name="Excel_BuiltIn_Database_4" localSheetId="1">#REF!</definedName>
    <definedName name="Excel_BuiltIn_Database_4">#REF!</definedName>
    <definedName name="Excel_BuiltIn_Database_5" localSheetId="1">#REF!</definedName>
    <definedName name="Excel_BuiltIn_Database_5">#REF!</definedName>
    <definedName name="Excel_BuiltIn_Database_6" localSheetId="1">#REF!</definedName>
    <definedName name="Excel_BuiltIn_Database_6">#REF!</definedName>
    <definedName name="Excel_BuiltIn_Database_7" localSheetId="1">#REF!</definedName>
    <definedName name="Excel_BuiltIn_Database_7">#REF!</definedName>
    <definedName name="Excel_BuiltIn_Database_8" localSheetId="1">#REF!</definedName>
    <definedName name="Excel_BuiltIn_Database_8">#REF!</definedName>
    <definedName name="Excel_BuiltIn_Database_9" localSheetId="1">#REF!</definedName>
    <definedName name="Excel_BuiltIn_Database_9">#REF!</definedName>
    <definedName name="Excel_BuiltIn_Print_Area_1" localSheetId="1">'Splošne opombe'!#REF!</definedName>
    <definedName name="Excel_BuiltIn_Print_Area_1">'1.0 Gradbeno obrtniška dela'!#REF!</definedName>
    <definedName name="Excel_BuiltIn_Print_Area_1_1" localSheetId="1">#REF!</definedName>
    <definedName name="Excel_BuiltIn_Print_Area_1_1">#REF!</definedName>
    <definedName name="Excel_BuiltIn_Print_Area_1_1_1" localSheetId="1">#REF!</definedName>
    <definedName name="Excel_BuiltIn_Print_Area_1_1_1">#REF!</definedName>
    <definedName name="Excel_BuiltIn_Print_Area_1_1_1_1" localSheetId="1">'Splošne opombe'!#REF!</definedName>
    <definedName name="Excel_BuiltIn_Print_Area_1_1_1_1">'1.0 Gradbeno obrtniška dela'!#REF!</definedName>
    <definedName name="Excel_BuiltIn_Print_Area_1_1_1_1_1" localSheetId="1">#REF!</definedName>
    <definedName name="Excel_BuiltIn_Print_Area_1_1_1_1_1">#REF!</definedName>
    <definedName name="Excel_BuiltIn_Print_Area_1_1_1_1_1_1" localSheetId="1">#REF!</definedName>
    <definedName name="Excel_BuiltIn_Print_Area_1_1_1_1_1_1">#REF!</definedName>
    <definedName name="Excel_BuiltIn_Print_Area_1_1_1_1_1_1_1" localSheetId="1">#REF!</definedName>
    <definedName name="Excel_BuiltIn_Print_Area_1_1_1_1_1_1_1">#REF!</definedName>
    <definedName name="Excel_BuiltIn_Print_Area_1_1_1_1_1_1_1_1" localSheetId="1">#REF!</definedName>
    <definedName name="Excel_BuiltIn_Print_Area_1_1_1_1_1_1_1_1">#REF!</definedName>
    <definedName name="Excel_BuiltIn_Print_Area_1_1_1_1_1_1_1_1_1" localSheetId="1">#REF!</definedName>
    <definedName name="Excel_BuiltIn_Print_Area_1_1_1_1_1_1_1_1_1">#REF!</definedName>
    <definedName name="Excel_BuiltIn_Print_Area_1_1_1_1_1_1_1_1_1_1" localSheetId="1">#REF!</definedName>
    <definedName name="Excel_BuiltIn_Print_Area_1_1_1_1_1_1_1_1_1_1">#REF!</definedName>
    <definedName name="Excel_BuiltIn_Print_Area_1_1_1_1_1_1_1_1_1_1_1" localSheetId="1">#REF!</definedName>
    <definedName name="Excel_BuiltIn_Print_Area_1_1_1_1_1_1_1_1_1_1_1">#REF!</definedName>
    <definedName name="Excel_BuiltIn_Print_Area_1_1_1_1_1_1_1_1_1_1_1_1" localSheetId="1">#REF!</definedName>
    <definedName name="Excel_BuiltIn_Print_Area_1_1_1_1_1_1_1_1_1_1_1_1">#REF!</definedName>
    <definedName name="Excel_BuiltIn_Print_Area_1_1_1_1_1_1_1_1_1_1_1_1_1" localSheetId="1">#REF!</definedName>
    <definedName name="Excel_BuiltIn_Print_Area_1_1_1_1_1_1_1_1_1_1_1_1_1">#REF!</definedName>
    <definedName name="Excel_BuiltIn_Print_Area_1_1_1_1_1_1_1_1_1_1_1_1_1_1" localSheetId="1">#REF!</definedName>
    <definedName name="Excel_BuiltIn_Print_Area_1_1_1_1_1_1_1_1_1_1_1_1_1_1">#REF!</definedName>
    <definedName name="Excel_BuiltIn_Print_Area_1_1_1_1_1_1_1_1_1_1_1_1_1_1_1" localSheetId="1">#REF!</definedName>
    <definedName name="Excel_BuiltIn_Print_Area_1_1_1_1_1_1_1_1_1_1_1_1_1_1_1">#REF!</definedName>
    <definedName name="Excel_BuiltIn_Print_Area_1_1_1_1_1_1_1_1_1_1_1_1_1_1_1_1" localSheetId="1">#REF!</definedName>
    <definedName name="Excel_BuiltIn_Print_Area_1_1_1_1_1_1_1_1_1_1_1_1_1_1_1_1">#REF!</definedName>
    <definedName name="Excel_BuiltIn_Print_Area_1_1_1_1_1_1_1_1_1_1_1_1_1_1_1_2" localSheetId="1">#REF!</definedName>
    <definedName name="Excel_BuiltIn_Print_Area_1_1_1_1_1_1_1_1_1_1_1_1_1_1_1_2">#REF!</definedName>
    <definedName name="Excel_BuiltIn_Print_Area_1_1_1_1_1_1_1_1_1_1_1_1_1_1_1_3" localSheetId="1">#REF!</definedName>
    <definedName name="Excel_BuiltIn_Print_Area_1_1_1_1_1_1_1_1_1_1_1_1_1_1_1_3">#REF!</definedName>
    <definedName name="Excel_BuiltIn_Print_Area_1_1_1_1_1_1_1_1_1_1_1_1_1_1_1_4">#N/A</definedName>
    <definedName name="Excel_BuiltIn_Print_Area_1_1_1_1_1_1_1_1_1_1_1_1_1_1_2" localSheetId="1">#REF!</definedName>
    <definedName name="Excel_BuiltIn_Print_Area_1_1_1_1_1_1_1_1_1_1_1_1_1_1_2">#REF!</definedName>
    <definedName name="Excel_BuiltIn_Print_Area_1_1_1_1_1_1_1_1_1_1_1_1_1_1_3" localSheetId="1">#REF!</definedName>
    <definedName name="Excel_BuiltIn_Print_Area_1_1_1_1_1_1_1_1_1_1_1_1_1_1_3">#REF!</definedName>
    <definedName name="Excel_BuiltIn_Print_Area_1_1_1_1_1_1_1_1_1_1_1_1_1_1_4">#N/A</definedName>
    <definedName name="Excel_BuiltIn_Print_Area_1_1_1_1_1_1_1_1_1_1_1_1_1_2" localSheetId="1">#REF!</definedName>
    <definedName name="Excel_BuiltIn_Print_Area_1_1_1_1_1_1_1_1_1_1_1_1_1_2">#REF!</definedName>
    <definedName name="Excel_BuiltIn_Print_Area_1_1_1_1_1_1_1_1_1_1_1_1_1_3" localSheetId="1">#REF!</definedName>
    <definedName name="Excel_BuiltIn_Print_Area_1_1_1_1_1_1_1_1_1_1_1_1_1_3">#REF!</definedName>
    <definedName name="Excel_BuiltIn_Print_Area_1_1_1_1_1_1_1_1_1_1_1_1_1_4">#N/A</definedName>
    <definedName name="Excel_BuiltIn_Print_Area_1_1_1_1_1_1_1_1_1_1_1_1_2" localSheetId="1">#REF!</definedName>
    <definedName name="Excel_BuiltIn_Print_Area_1_1_1_1_1_1_1_1_1_1_1_1_2">#REF!</definedName>
    <definedName name="Excel_BuiltIn_Print_Area_1_1_1_1_1_1_1_1_1_1_1_1_3" localSheetId="1">#REF!</definedName>
    <definedName name="Excel_BuiltIn_Print_Area_1_1_1_1_1_1_1_1_1_1_1_1_3">#REF!</definedName>
    <definedName name="Excel_BuiltIn_Print_Area_1_1_1_1_1_1_1_1_1_1_1_1_4">#N/A</definedName>
    <definedName name="Excel_BuiltIn_Print_Area_1_1_1_1_1_1_1_1_1_1_1_2" localSheetId="1">#REF!</definedName>
    <definedName name="Excel_BuiltIn_Print_Area_1_1_1_1_1_1_1_1_1_1_1_2">#REF!</definedName>
    <definedName name="Excel_BuiltIn_Print_Area_1_1_1_1_1_1_1_1_1_1_1_3" localSheetId="1">#REF!</definedName>
    <definedName name="Excel_BuiltIn_Print_Area_1_1_1_1_1_1_1_1_1_1_1_3">#REF!</definedName>
    <definedName name="Excel_BuiltIn_Print_Area_1_1_1_1_1_1_1_1_1_1_1_4">#N/A</definedName>
    <definedName name="Excel_BuiltIn_Print_Area_1_1_1_1_1_1_1_1_1_1_2" localSheetId="1">#REF!</definedName>
    <definedName name="Excel_BuiltIn_Print_Area_1_1_1_1_1_1_1_1_1_1_2">#REF!</definedName>
    <definedName name="Excel_BuiltIn_Print_Area_1_1_1_1_1_1_1_1_1_1_2_1" localSheetId="1">#REF!</definedName>
    <definedName name="Excel_BuiltIn_Print_Area_1_1_1_1_1_1_1_1_1_1_2_1">#REF!</definedName>
    <definedName name="Excel_BuiltIn_Print_Area_1_1_1_1_1_1_1_1_1_1_2_2" localSheetId="1">#REF!</definedName>
    <definedName name="Excel_BuiltIn_Print_Area_1_1_1_1_1_1_1_1_1_1_2_2">#REF!</definedName>
    <definedName name="Excel_BuiltIn_Print_Area_1_1_1_1_1_1_1_1_1_1_2_3">#N/A</definedName>
    <definedName name="Excel_BuiltIn_Print_Area_1_1_1_1_1_1_1_1_1_1_3" localSheetId="1">#REF!</definedName>
    <definedName name="Excel_BuiltIn_Print_Area_1_1_1_1_1_1_1_1_1_1_3">#REF!</definedName>
    <definedName name="Excel_BuiltIn_Print_Area_1_1_1_1_1_1_1_1_1_1_3_1" localSheetId="1">#REF!</definedName>
    <definedName name="Excel_BuiltIn_Print_Area_1_1_1_1_1_1_1_1_1_1_3_1">#REF!</definedName>
    <definedName name="Excel_BuiltIn_Print_Area_1_1_1_1_1_1_1_1_1_1_3_2" localSheetId="1">#REF!</definedName>
    <definedName name="Excel_BuiltIn_Print_Area_1_1_1_1_1_1_1_1_1_1_3_2">#REF!</definedName>
    <definedName name="Excel_BuiltIn_Print_Area_1_1_1_1_1_1_1_1_1_1_3_3">#N/A</definedName>
    <definedName name="Excel_BuiltIn_Print_Area_1_1_1_1_1_1_1_1_1_1_4">#N/A</definedName>
    <definedName name="Excel_BuiltIn_Print_Area_1_1_1_1_1_1_1_1_1_2" localSheetId="1">#REF!</definedName>
    <definedName name="Excel_BuiltIn_Print_Area_1_1_1_1_1_1_1_1_1_2">#REF!</definedName>
    <definedName name="Excel_BuiltIn_Print_Area_1_1_1_1_1_1_1_1_1_3" localSheetId="1">#REF!</definedName>
    <definedName name="Excel_BuiltIn_Print_Area_1_1_1_1_1_1_1_1_1_3">#REF!</definedName>
    <definedName name="Excel_BuiltIn_Print_Area_1_1_1_1_1_1_1_1_1_4">#N/A</definedName>
    <definedName name="Excel_BuiltIn_Print_Area_1_1_1_1_1_1_1_1_2" localSheetId="1">#REF!</definedName>
    <definedName name="Excel_BuiltIn_Print_Area_1_1_1_1_1_1_1_1_2">#REF!</definedName>
    <definedName name="Excel_BuiltIn_Print_Area_1_1_1_1_1_1_1_1_3" localSheetId="1">#REF!</definedName>
    <definedName name="Excel_BuiltIn_Print_Area_1_1_1_1_1_1_1_1_3">#REF!</definedName>
    <definedName name="Excel_BuiltIn_Print_Area_1_1_1_1_1_1_1_1_4">#N/A</definedName>
    <definedName name="Excel_BuiltIn_Print_Area_1_1_1_1_1_1_1_2" localSheetId="1">#REF!</definedName>
    <definedName name="Excel_BuiltIn_Print_Area_1_1_1_1_1_1_1_2">#REF!</definedName>
    <definedName name="Excel_BuiltIn_Print_Area_1_1_1_1_1_1_1_3" localSheetId="1">#REF!</definedName>
    <definedName name="Excel_BuiltIn_Print_Area_1_1_1_1_1_1_1_3">#REF!</definedName>
    <definedName name="Excel_BuiltIn_Print_Area_1_1_1_1_1_1_1_4">#N/A</definedName>
    <definedName name="Excel_BuiltIn_Print_Area_1_1_1_1_1_1_2" localSheetId="1">#REF!</definedName>
    <definedName name="Excel_BuiltIn_Print_Area_1_1_1_1_1_1_2">#REF!</definedName>
    <definedName name="Excel_BuiltIn_Print_Area_1_1_1_1_1_1_3" localSheetId="1">#REF!</definedName>
    <definedName name="Excel_BuiltIn_Print_Area_1_1_1_1_1_1_3">#REF!</definedName>
    <definedName name="Excel_BuiltIn_Print_Area_1_1_1_1_1_1_4">#N/A</definedName>
    <definedName name="Excel_BuiltIn_Print_Area_1_1_1_1_1_2" localSheetId="1">#REF!</definedName>
    <definedName name="Excel_BuiltIn_Print_Area_1_1_1_1_1_2">#REF!</definedName>
    <definedName name="Excel_BuiltIn_Print_Area_1_1_1_1_1_3" localSheetId="1">#REF!</definedName>
    <definedName name="Excel_BuiltIn_Print_Area_1_1_1_1_1_3">#REF!</definedName>
    <definedName name="Excel_BuiltIn_Print_Area_1_1_1_1_1_4">#N/A</definedName>
    <definedName name="Excel_BuiltIn_Print_Area_1_1_1_1_2" localSheetId="1">#REF!</definedName>
    <definedName name="Excel_BuiltIn_Print_Area_1_1_1_1_2">#REF!</definedName>
    <definedName name="Excel_BuiltIn_Print_Area_1_1_1_1_3" localSheetId="1">#REF!</definedName>
    <definedName name="Excel_BuiltIn_Print_Area_1_1_1_1_3">#REF!</definedName>
    <definedName name="Excel_BuiltIn_Print_Area_1_1_1_1_4">#N/A</definedName>
    <definedName name="Excel_BuiltIn_Print_Area_1_1_1_2" localSheetId="1">#REF!</definedName>
    <definedName name="Excel_BuiltIn_Print_Area_1_1_1_2">#REF!</definedName>
    <definedName name="Excel_BuiltIn_Print_Area_1_1_1_3" localSheetId="1">#REF!</definedName>
    <definedName name="Excel_BuiltIn_Print_Area_1_1_1_3">#REF!</definedName>
    <definedName name="Excel_BuiltIn_Print_Area_1_1_1_4">#N/A</definedName>
    <definedName name="Excel_BuiltIn_Print_Area_1_1_2" localSheetId="1">#REF!</definedName>
    <definedName name="Excel_BuiltIn_Print_Area_1_1_2">#REF!</definedName>
    <definedName name="Excel_BuiltIn_Print_Area_1_1_2_1" localSheetId="1">#REF!</definedName>
    <definedName name="Excel_BuiltIn_Print_Area_1_1_2_1">#REF!</definedName>
    <definedName name="Excel_BuiltIn_Print_Area_1_1_3" localSheetId="1">#REF!</definedName>
    <definedName name="Excel_BuiltIn_Print_Area_1_1_3">#REF!</definedName>
    <definedName name="Excel_BuiltIn_Print_Area_1_1_4" localSheetId="1">#REF!</definedName>
    <definedName name="Excel_BuiltIn_Print_Area_1_1_4">#REF!</definedName>
    <definedName name="Excel_BuiltIn_Print_Area_1_1_5">#N/A</definedName>
    <definedName name="Excel_BuiltIn_Print_Area_1_2" localSheetId="1">#REF!</definedName>
    <definedName name="Excel_BuiltIn_Print_Area_1_2">#REF!</definedName>
    <definedName name="Excel_BuiltIn_Print_Area_1_3" localSheetId="1">#REF!</definedName>
    <definedName name="Excel_BuiltIn_Print_Area_1_3">#REF!</definedName>
    <definedName name="Excel_BuiltIn_Print_Area_1_4">#N/A</definedName>
    <definedName name="Excel_BuiltIn_Print_Area_10" localSheetId="1">'4.1 Električne instalacije'!#REF!</definedName>
    <definedName name="Excel_BuiltIn_Print_Area_10">'4.1 Električne instalacije'!#REF!</definedName>
    <definedName name="Excel_BuiltIn_Print_Area_10_1" localSheetId="1">#REF!</definedName>
    <definedName name="Excel_BuiltIn_Print_Area_10_1">#REF!</definedName>
    <definedName name="Excel_BuiltIn_Print_Area_10_1_1" localSheetId="1">#REF!</definedName>
    <definedName name="Excel_BuiltIn_Print_Area_10_1_1">#REF!</definedName>
    <definedName name="Excel_BuiltIn_Print_Area_10_1_1_1" localSheetId="1">#REF!</definedName>
    <definedName name="Excel_BuiltIn_Print_Area_10_1_1_1">#REF!</definedName>
    <definedName name="Excel_BuiltIn_Print_Area_10_1_1_1_1" localSheetId="1">#REF!</definedName>
    <definedName name="Excel_BuiltIn_Print_Area_10_1_1_1_1">#REF!</definedName>
    <definedName name="Excel_BuiltIn_Print_Area_10_1_1_1_1_1" localSheetId="1">#REF!</definedName>
    <definedName name="Excel_BuiltIn_Print_Area_10_1_1_1_1_1">#REF!</definedName>
    <definedName name="Excel_BuiltIn_Print_Area_10_1_1_1_1_1_1" localSheetId="1">#REF!</definedName>
    <definedName name="Excel_BuiltIn_Print_Area_10_1_1_1_1_1_1">#REF!</definedName>
    <definedName name="Excel_BuiltIn_Print_Area_10_1_1_1_1_1_1_1" localSheetId="1">#REF!</definedName>
    <definedName name="Excel_BuiltIn_Print_Area_10_1_1_1_1_1_1_1">#REF!</definedName>
    <definedName name="Excel_BuiltIn_Print_Area_10_1_1_1_1_1_2" localSheetId="1">#REF!</definedName>
    <definedName name="Excel_BuiltIn_Print_Area_10_1_1_1_1_1_2">#REF!</definedName>
    <definedName name="Excel_BuiltIn_Print_Area_10_1_1_1_1_1_3" localSheetId="1">#REF!</definedName>
    <definedName name="Excel_BuiltIn_Print_Area_10_1_1_1_1_1_3">#REF!</definedName>
    <definedName name="Excel_BuiltIn_Print_Area_10_1_1_1_1_1_4">#N/A</definedName>
    <definedName name="Excel_BuiltIn_Print_Area_10_1_1_1_1_2" localSheetId="1">#REF!</definedName>
    <definedName name="Excel_BuiltIn_Print_Area_10_1_1_1_1_2">#REF!</definedName>
    <definedName name="Excel_BuiltIn_Print_Area_10_1_1_1_1_3" localSheetId="1">#REF!</definedName>
    <definedName name="Excel_BuiltIn_Print_Area_10_1_1_1_1_3">#REF!</definedName>
    <definedName name="Excel_BuiltIn_Print_Area_10_1_1_1_1_4">#N/A</definedName>
    <definedName name="Excel_BuiltIn_Print_Area_10_1_1_1_2" localSheetId="1">#REF!</definedName>
    <definedName name="Excel_BuiltIn_Print_Area_10_1_1_1_2">#REF!</definedName>
    <definedName name="Excel_BuiltIn_Print_Area_10_1_1_1_3">#N/A</definedName>
    <definedName name="Excel_BuiltIn_Print_Area_10_1_1_2" localSheetId="1">#REF!</definedName>
    <definedName name="Excel_BuiltIn_Print_Area_10_1_1_2">#REF!</definedName>
    <definedName name="Excel_BuiltIn_Print_Area_10_1_1_3">#N/A</definedName>
    <definedName name="Excel_BuiltIn_Print_Area_10_1_2" localSheetId="1">#REF!</definedName>
    <definedName name="Excel_BuiltIn_Print_Area_10_1_2">#REF!</definedName>
    <definedName name="Excel_BuiltIn_Print_Area_10_1_3">#N/A</definedName>
    <definedName name="Excel_BuiltIn_Print_Area_11" localSheetId="1">'4.1 Električne instalacije'!#REF!</definedName>
    <definedName name="Excel_BuiltIn_Print_Area_11">'4.1 Električne instalacije'!#REF!</definedName>
    <definedName name="Excel_BuiltIn_Print_Area_11_1" localSheetId="1">#REF!</definedName>
    <definedName name="Excel_BuiltIn_Print_Area_11_1">#REF!</definedName>
    <definedName name="Excel_BuiltIn_Print_Area_11_1_1" localSheetId="1">#REF!</definedName>
    <definedName name="Excel_BuiltIn_Print_Area_11_1_1">#REF!</definedName>
    <definedName name="Excel_BuiltIn_Print_Area_11_1_1_1" localSheetId="1">#REF!</definedName>
    <definedName name="Excel_BuiltIn_Print_Area_11_1_1_1">#REF!</definedName>
    <definedName name="Excel_BuiltIn_Print_Area_11_1_1_1_1" localSheetId="1">#REF!</definedName>
    <definedName name="Excel_BuiltIn_Print_Area_11_1_1_1_1">#REF!</definedName>
    <definedName name="Excel_BuiltIn_Print_Area_11_1_1_1_1_1" localSheetId="1">#REF!</definedName>
    <definedName name="Excel_BuiltIn_Print_Area_11_1_1_1_1_1">#REF!</definedName>
    <definedName name="Excel_BuiltIn_Print_Area_11_1_1_1_1_1_1" localSheetId="1">#REF!</definedName>
    <definedName name="Excel_BuiltIn_Print_Area_11_1_1_1_1_1_1">#REF!</definedName>
    <definedName name="Excel_BuiltIn_Print_Area_11_1_1_1_1_2" localSheetId="1">#REF!</definedName>
    <definedName name="Excel_BuiltIn_Print_Area_11_1_1_1_1_2">#REF!</definedName>
    <definedName name="Excel_BuiltIn_Print_Area_11_1_1_1_1_3" localSheetId="1">#REF!</definedName>
    <definedName name="Excel_BuiltIn_Print_Area_11_1_1_1_1_3">#REF!</definedName>
    <definedName name="Excel_BuiltIn_Print_Area_11_1_1_1_1_4">#N/A</definedName>
    <definedName name="Excel_BuiltIn_Print_Area_11_1_1_1_2" localSheetId="1">#REF!</definedName>
    <definedName name="Excel_BuiltIn_Print_Area_11_1_1_1_2">#REF!</definedName>
    <definedName name="Excel_BuiltIn_Print_Area_11_1_1_1_3" localSheetId="1">#REF!</definedName>
    <definedName name="Excel_BuiltIn_Print_Area_11_1_1_1_3">#REF!</definedName>
    <definedName name="Excel_BuiltIn_Print_Area_11_1_1_1_4">#N/A</definedName>
    <definedName name="Excel_BuiltIn_Print_Area_11_1_1_2" localSheetId="1">#REF!</definedName>
    <definedName name="Excel_BuiltIn_Print_Area_11_1_1_2">#REF!</definedName>
    <definedName name="Excel_BuiltIn_Print_Area_11_1_1_3">#N/A</definedName>
    <definedName name="Excel_BuiltIn_Print_Area_11_1_2" localSheetId="1">#REF!</definedName>
    <definedName name="Excel_BuiltIn_Print_Area_11_1_2">#REF!</definedName>
    <definedName name="Excel_BuiltIn_Print_Area_11_1_3">#N/A</definedName>
    <definedName name="Excel_BuiltIn_Print_Area_11_2" localSheetId="1">#REF!</definedName>
    <definedName name="Excel_BuiltIn_Print_Area_11_2">#REF!</definedName>
    <definedName name="Excel_BuiltIn_Print_Area_11_3">#N/A</definedName>
    <definedName name="Excel_BuiltIn_Print_Area_12" localSheetId="1">#REF!</definedName>
    <definedName name="Excel_BuiltIn_Print_Area_12">#REF!</definedName>
    <definedName name="Excel_BuiltIn_Print_Area_12_1" localSheetId="1">#REF!</definedName>
    <definedName name="Excel_BuiltIn_Print_Area_12_1">#REF!</definedName>
    <definedName name="Excel_BuiltIn_Print_Area_12_1_1" localSheetId="1">#REF!</definedName>
    <definedName name="Excel_BuiltIn_Print_Area_12_1_1">#REF!</definedName>
    <definedName name="Excel_BuiltIn_Print_Area_12_1_1_1" localSheetId="1">#REF!</definedName>
    <definedName name="Excel_BuiltIn_Print_Area_12_1_1_1">#REF!</definedName>
    <definedName name="Excel_BuiltIn_Print_Area_12_1_1_1_1" localSheetId="1">#REF!</definedName>
    <definedName name="Excel_BuiltIn_Print_Area_12_1_1_1_1">#REF!</definedName>
    <definedName name="Excel_BuiltIn_Print_Area_12_1_1_1_1_1" localSheetId="1">#REF!</definedName>
    <definedName name="Excel_BuiltIn_Print_Area_12_1_1_1_1_1">#REF!</definedName>
    <definedName name="Excel_BuiltIn_Print_Area_12_1_1_1_1_1_1" localSheetId="1">#REF!</definedName>
    <definedName name="Excel_BuiltIn_Print_Area_12_1_1_1_1_1_1">#REF!</definedName>
    <definedName name="Excel_BuiltIn_Print_Area_12_1_1_1_1_1_1_1" localSheetId="1">#REF!</definedName>
    <definedName name="Excel_BuiltIn_Print_Area_12_1_1_1_1_1_1_1">#REF!</definedName>
    <definedName name="Excel_BuiltIn_Print_Area_12_1_1_1_1_1_2" localSheetId="1">#REF!</definedName>
    <definedName name="Excel_BuiltIn_Print_Area_12_1_1_1_1_1_2">#REF!</definedName>
    <definedName name="Excel_BuiltIn_Print_Area_12_1_1_1_1_1_3" localSheetId="1">#REF!</definedName>
    <definedName name="Excel_BuiltIn_Print_Area_12_1_1_1_1_1_3">#REF!</definedName>
    <definedName name="Excel_BuiltIn_Print_Area_12_1_1_1_1_1_4">#N/A</definedName>
    <definedName name="Excel_BuiltIn_Print_Area_12_1_1_1_1_2" localSheetId="1">#REF!</definedName>
    <definedName name="Excel_BuiltIn_Print_Area_12_1_1_1_1_2">#REF!</definedName>
    <definedName name="Excel_BuiltIn_Print_Area_12_1_1_1_1_3" localSheetId="1">#REF!</definedName>
    <definedName name="Excel_BuiltIn_Print_Area_12_1_1_1_1_3">#REF!</definedName>
    <definedName name="Excel_BuiltIn_Print_Area_12_1_1_1_1_4">#N/A</definedName>
    <definedName name="Excel_BuiltIn_Print_Area_12_1_1_1_2" localSheetId="1">#REF!</definedName>
    <definedName name="Excel_BuiltIn_Print_Area_12_1_1_1_2">#REF!</definedName>
    <definedName name="Excel_BuiltIn_Print_Area_12_1_1_1_3">#N/A</definedName>
    <definedName name="Excel_BuiltIn_Print_Area_12_1_1_2" localSheetId="1">#REF!</definedName>
    <definedName name="Excel_BuiltIn_Print_Area_12_1_1_2">#REF!</definedName>
    <definedName name="Excel_BuiltIn_Print_Area_12_1_1_3">#N/A</definedName>
    <definedName name="Excel_BuiltIn_Print_Area_12_1_2" localSheetId="1">#REF!</definedName>
    <definedName name="Excel_BuiltIn_Print_Area_12_1_2">#REF!</definedName>
    <definedName name="Excel_BuiltIn_Print_Area_12_1_3">#N/A</definedName>
    <definedName name="Excel_BuiltIn_Print_Area_13_1" localSheetId="1">#REF!</definedName>
    <definedName name="Excel_BuiltIn_Print_Area_13_1">#REF!</definedName>
    <definedName name="Excel_BuiltIn_Print_Area_13_1_1" localSheetId="1">#REF!</definedName>
    <definedName name="Excel_BuiltIn_Print_Area_13_1_1">#REF!</definedName>
    <definedName name="Excel_BuiltIn_Print_Area_13_1_1_1" localSheetId="1">#REF!</definedName>
    <definedName name="Excel_BuiltIn_Print_Area_13_1_1_1">#REF!</definedName>
    <definedName name="Excel_BuiltIn_Print_Area_13_1_1_1_1" localSheetId="1">#REF!</definedName>
    <definedName name="Excel_BuiltIn_Print_Area_13_1_1_1_1">#REF!</definedName>
    <definedName name="Excel_BuiltIn_Print_Area_13_1_1_1_1_1" localSheetId="1">#REF!</definedName>
    <definedName name="Excel_BuiltIn_Print_Area_13_1_1_1_1_1">#REF!</definedName>
    <definedName name="Excel_BuiltIn_Print_Area_13_1_1_1_1_1_1" localSheetId="1">#REF!</definedName>
    <definedName name="Excel_BuiltIn_Print_Area_13_1_1_1_1_1_1">#REF!</definedName>
    <definedName name="Excel_BuiltIn_Print_Area_13_1_1_1_1_2" localSheetId="1">#REF!</definedName>
    <definedName name="Excel_BuiltIn_Print_Area_13_1_1_1_1_2">#REF!</definedName>
    <definedName name="Excel_BuiltIn_Print_Area_13_1_1_1_1_3" localSheetId="1">#REF!</definedName>
    <definedName name="Excel_BuiltIn_Print_Area_13_1_1_1_1_3">#REF!</definedName>
    <definedName name="Excel_BuiltIn_Print_Area_13_1_1_1_1_4">#N/A</definedName>
    <definedName name="Excel_BuiltIn_Print_Area_13_1_1_1_2" localSheetId="1">#REF!</definedName>
    <definedName name="Excel_BuiltIn_Print_Area_13_1_1_1_2">#REF!</definedName>
    <definedName name="Excel_BuiltIn_Print_Area_13_1_1_1_3">#N/A</definedName>
    <definedName name="Excel_BuiltIn_Print_Area_13_1_1_2" localSheetId="1">#REF!</definedName>
    <definedName name="Excel_BuiltIn_Print_Area_13_1_1_2">#REF!</definedName>
    <definedName name="Excel_BuiltIn_Print_Area_13_1_1_3">#N/A</definedName>
    <definedName name="Excel_BuiltIn_Print_Area_13_1_2" localSheetId="1">#REF!</definedName>
    <definedName name="Excel_BuiltIn_Print_Area_13_1_2">#REF!</definedName>
    <definedName name="Excel_BuiltIn_Print_Area_13_1_3">#N/A</definedName>
    <definedName name="Excel_BuiltIn_Print_Area_14_1" localSheetId="1">#REF!</definedName>
    <definedName name="Excel_BuiltIn_Print_Area_14_1">#REF!</definedName>
    <definedName name="Excel_BuiltIn_Print_Area_14_1_1" localSheetId="1">#REF!</definedName>
    <definedName name="Excel_BuiltIn_Print_Area_14_1_1">#REF!</definedName>
    <definedName name="Excel_BuiltIn_Print_Area_14_1_1_1" localSheetId="1">#REF!</definedName>
    <definedName name="Excel_BuiltIn_Print_Area_14_1_1_1">#REF!</definedName>
    <definedName name="Excel_BuiltIn_Print_Area_14_1_1_1_1" localSheetId="1">#REF!</definedName>
    <definedName name="Excel_BuiltIn_Print_Area_14_1_1_1_1">#REF!</definedName>
    <definedName name="Excel_BuiltIn_Print_Area_14_1_1_1_1_1" localSheetId="1">#REF!</definedName>
    <definedName name="Excel_BuiltIn_Print_Area_14_1_1_1_1_1">#REF!</definedName>
    <definedName name="Excel_BuiltIn_Print_Area_14_1_1_1_1_1_1" localSheetId="1">#REF!</definedName>
    <definedName name="Excel_BuiltIn_Print_Area_14_1_1_1_1_1_1">#REF!</definedName>
    <definedName name="Excel_BuiltIn_Print_Area_14_1_1_1_1_1_1_1" localSheetId="1">#REF!</definedName>
    <definedName name="Excel_BuiltIn_Print_Area_14_1_1_1_1_1_1_1">#REF!</definedName>
    <definedName name="Excel_BuiltIn_Print_Area_14_1_1_1_1_1_2" localSheetId="1">#REF!</definedName>
    <definedName name="Excel_BuiltIn_Print_Area_14_1_1_1_1_1_2">#REF!</definedName>
    <definedName name="Excel_BuiltIn_Print_Area_14_1_1_1_1_1_3" localSheetId="1">#REF!</definedName>
    <definedName name="Excel_BuiltIn_Print_Area_14_1_1_1_1_1_3">#REF!</definedName>
    <definedName name="Excel_BuiltIn_Print_Area_14_1_1_1_1_1_4">#N/A</definedName>
    <definedName name="Excel_BuiltIn_Print_Area_14_1_1_1_1_2" localSheetId="1">#REF!</definedName>
    <definedName name="Excel_BuiltIn_Print_Area_14_1_1_1_1_2">#REF!</definedName>
    <definedName name="Excel_BuiltIn_Print_Area_14_1_1_1_1_3" localSheetId="1">#REF!</definedName>
    <definedName name="Excel_BuiltIn_Print_Area_14_1_1_1_1_3">#REF!</definedName>
    <definedName name="Excel_BuiltIn_Print_Area_14_1_1_1_1_4">#N/A</definedName>
    <definedName name="Excel_BuiltIn_Print_Area_14_1_1_1_2" localSheetId="1">#REF!</definedName>
    <definedName name="Excel_BuiltIn_Print_Area_14_1_1_1_2">#REF!</definedName>
    <definedName name="Excel_BuiltIn_Print_Area_14_1_1_1_3">#N/A</definedName>
    <definedName name="Excel_BuiltIn_Print_Area_14_1_1_2" localSheetId="1">#REF!</definedName>
    <definedName name="Excel_BuiltIn_Print_Area_14_1_1_2">#REF!</definedName>
    <definedName name="Excel_BuiltIn_Print_Area_14_1_1_3">#N/A</definedName>
    <definedName name="Excel_BuiltIn_Print_Area_14_1_2" localSheetId="1">#REF!</definedName>
    <definedName name="Excel_BuiltIn_Print_Area_14_1_2">#REF!</definedName>
    <definedName name="Excel_BuiltIn_Print_Area_14_1_3">#N/A</definedName>
    <definedName name="Excel_BuiltIn_Print_Area_15_1" localSheetId="1">#REF!</definedName>
    <definedName name="Excel_BuiltIn_Print_Area_15_1">#REF!</definedName>
    <definedName name="Excel_BuiltIn_Print_Area_15_1_1" localSheetId="1">#REF!</definedName>
    <definedName name="Excel_BuiltIn_Print_Area_15_1_1">#REF!</definedName>
    <definedName name="Excel_BuiltIn_Print_Area_15_1_1_1" localSheetId="1">#REF!</definedName>
    <definedName name="Excel_BuiltIn_Print_Area_15_1_1_1">#REF!</definedName>
    <definedName name="Excel_BuiltIn_Print_Area_15_1_1_1_1" localSheetId="1">#REF!</definedName>
    <definedName name="Excel_BuiltIn_Print_Area_15_1_1_1_1">#REF!</definedName>
    <definedName name="Excel_BuiltIn_Print_Area_15_1_1_2" localSheetId="1">#REF!</definedName>
    <definedName name="Excel_BuiltIn_Print_Area_15_1_1_2">#REF!</definedName>
    <definedName name="Excel_BuiltIn_Print_Area_15_1_1_3">#N/A</definedName>
    <definedName name="Excel_BuiltIn_Print_Area_15_1_2" localSheetId="1">#REF!</definedName>
    <definedName name="Excel_BuiltIn_Print_Area_15_1_2">#REF!</definedName>
    <definedName name="Excel_BuiltIn_Print_Area_15_1_3">#N/A</definedName>
    <definedName name="Excel_BuiltIn_Print_Area_18_1" localSheetId="1">#REF!</definedName>
    <definedName name="Excel_BuiltIn_Print_Area_18_1">#REF!</definedName>
    <definedName name="Excel_BuiltIn_Print_Area_18_1_1" localSheetId="1">#REF!</definedName>
    <definedName name="Excel_BuiltIn_Print_Area_18_1_1">#REF!</definedName>
    <definedName name="Excel_BuiltIn_Print_Area_18_1_1_1" localSheetId="1">#REF!</definedName>
    <definedName name="Excel_BuiltIn_Print_Area_18_1_1_1">#REF!</definedName>
    <definedName name="Excel_BuiltIn_Print_Area_18_1_1_1_1" localSheetId="1">#REF!</definedName>
    <definedName name="Excel_BuiltIn_Print_Area_18_1_1_1_1">#REF!</definedName>
    <definedName name="Excel_BuiltIn_Print_Area_18_1_1_1_1_1" localSheetId="1">#REF!</definedName>
    <definedName name="Excel_BuiltIn_Print_Area_18_1_1_1_1_1">#REF!</definedName>
    <definedName name="Excel_BuiltIn_Print_Area_18_1_1_1_1_1_1" localSheetId="1">#REF!</definedName>
    <definedName name="Excel_BuiltIn_Print_Area_18_1_1_1_1_1_1">#REF!</definedName>
    <definedName name="Excel_BuiltIn_Print_Area_18_1_1_1_1_2" localSheetId="1">#REF!</definedName>
    <definedName name="Excel_BuiltIn_Print_Area_18_1_1_1_1_2">#REF!</definedName>
    <definedName name="Excel_BuiltIn_Print_Area_18_1_1_1_1_3" localSheetId="1">#REF!</definedName>
    <definedName name="Excel_BuiltIn_Print_Area_18_1_1_1_1_3">#REF!</definedName>
    <definedName name="Excel_BuiltIn_Print_Area_18_1_1_1_1_4">#N/A</definedName>
    <definedName name="Excel_BuiltIn_Print_Area_18_1_1_1_2" localSheetId="1">#REF!</definedName>
    <definedName name="Excel_BuiltIn_Print_Area_18_1_1_1_2">#REF!</definedName>
    <definedName name="Excel_BuiltIn_Print_Area_18_1_1_1_3">#N/A</definedName>
    <definedName name="Excel_BuiltIn_Print_Area_18_1_1_2" localSheetId="1">#REF!</definedName>
    <definedName name="Excel_BuiltIn_Print_Area_18_1_1_2">#REF!</definedName>
    <definedName name="Excel_BuiltIn_Print_Area_18_1_1_3">#N/A</definedName>
    <definedName name="Excel_BuiltIn_Print_Area_18_1_2" localSheetId="1">#REF!</definedName>
    <definedName name="Excel_BuiltIn_Print_Area_18_1_2">#REF!</definedName>
    <definedName name="Excel_BuiltIn_Print_Area_18_1_3">#N/A</definedName>
    <definedName name="Excel_BuiltIn_Print_Area_2" localSheetId="1">#REF!</definedName>
    <definedName name="Excel_BuiltIn_Print_Area_2">#REF!</definedName>
    <definedName name="Excel_BuiltIn_Print_Area_2_1" localSheetId="1">#REF!</definedName>
    <definedName name="Excel_BuiltIn_Print_Area_2_1">#REF!</definedName>
    <definedName name="Excel_BuiltIn_Print_Area_2_1_1" localSheetId="1">#REF!</definedName>
    <definedName name="Excel_BuiltIn_Print_Area_2_1_1">#REF!</definedName>
    <definedName name="Excel_BuiltIn_Print_Area_2_1_1_1" localSheetId="1">#REF!</definedName>
    <definedName name="Excel_BuiltIn_Print_Area_2_1_1_1">#REF!</definedName>
    <definedName name="Excel_BuiltIn_Print_Area_2_1_1_1_1" localSheetId="1">#REF!</definedName>
    <definedName name="Excel_BuiltIn_Print_Area_2_1_1_1_1">#REF!</definedName>
    <definedName name="Excel_BuiltIn_Print_Area_2_1_1_1_1_1" localSheetId="1">#REF!</definedName>
    <definedName name="Excel_BuiltIn_Print_Area_2_1_1_1_1_1">#REF!</definedName>
    <definedName name="Excel_BuiltIn_Print_Area_2_1_1_1_1_1_1" localSheetId="1">#REF!</definedName>
    <definedName name="Excel_BuiltIn_Print_Area_2_1_1_1_1_1_1">#REF!</definedName>
    <definedName name="Excel_BuiltIn_Print_Area_2_1_1_1_1_1_1_1" localSheetId="1">#REF!</definedName>
    <definedName name="Excel_BuiltIn_Print_Area_2_1_1_1_1_1_1_1">#REF!</definedName>
    <definedName name="Excel_BuiltIn_Print_Area_2_1_1_1_1_1_2" localSheetId="1">#REF!</definedName>
    <definedName name="Excel_BuiltIn_Print_Area_2_1_1_1_1_1_2">#REF!</definedName>
    <definedName name="Excel_BuiltIn_Print_Area_2_1_1_1_1_1_3" localSheetId="1">#REF!</definedName>
    <definedName name="Excel_BuiltIn_Print_Area_2_1_1_1_1_1_3">#REF!</definedName>
    <definedName name="Excel_BuiltIn_Print_Area_2_1_1_1_1_1_4">#N/A</definedName>
    <definedName name="Excel_BuiltIn_Print_Area_2_1_1_1_1_2" localSheetId="1">#REF!</definedName>
    <definedName name="Excel_BuiltIn_Print_Area_2_1_1_1_1_2">#REF!</definedName>
    <definedName name="Excel_BuiltIn_Print_Area_2_1_1_1_1_3" localSheetId="1">#REF!</definedName>
    <definedName name="Excel_BuiltIn_Print_Area_2_1_1_1_1_3">#REF!</definedName>
    <definedName name="Excel_BuiltIn_Print_Area_2_1_1_1_1_4">#N/A</definedName>
    <definedName name="Excel_BuiltIn_Print_Area_2_1_1_1_2" localSheetId="1">#REF!</definedName>
    <definedName name="Excel_BuiltIn_Print_Area_2_1_1_1_2">#REF!</definedName>
    <definedName name="Excel_BuiltIn_Print_Area_2_1_1_1_3" localSheetId="1">#REF!</definedName>
    <definedName name="Excel_BuiltIn_Print_Area_2_1_1_1_3">#REF!</definedName>
    <definedName name="Excel_BuiltIn_Print_Area_2_1_1_1_4">#N/A</definedName>
    <definedName name="Excel_BuiltIn_Print_Area_2_1_1_2" localSheetId="1">#REF!</definedName>
    <definedName name="Excel_BuiltIn_Print_Area_2_1_1_2">#REF!</definedName>
    <definedName name="Excel_BuiltIn_Print_Area_2_1_1_3" localSheetId="1">#REF!</definedName>
    <definedName name="Excel_BuiltIn_Print_Area_2_1_1_3">#REF!</definedName>
    <definedName name="Excel_BuiltIn_Print_Area_2_1_1_4">#N/A</definedName>
    <definedName name="Excel_BuiltIn_Print_Area_2_1_2" localSheetId="1">#REF!</definedName>
    <definedName name="Excel_BuiltIn_Print_Area_2_1_2">#REF!</definedName>
    <definedName name="Excel_BuiltIn_Print_Area_2_1_2_1" localSheetId="1">#REF!</definedName>
    <definedName name="Excel_BuiltIn_Print_Area_2_1_2_1">#REF!</definedName>
    <definedName name="Excel_BuiltIn_Print_Area_2_1_3" localSheetId="1">#REF!</definedName>
    <definedName name="Excel_BuiltIn_Print_Area_2_1_3">#REF!</definedName>
    <definedName name="Excel_BuiltIn_Print_Area_2_1_4" localSheetId="1">#REF!</definedName>
    <definedName name="Excel_BuiltIn_Print_Area_2_1_4">#REF!</definedName>
    <definedName name="Excel_BuiltIn_Print_Area_2_1_5">#N/A</definedName>
    <definedName name="Excel_BuiltIn_Print_Area_2_2" localSheetId="1">#REF!</definedName>
    <definedName name="Excel_BuiltIn_Print_Area_2_2">#REF!</definedName>
    <definedName name="Excel_BuiltIn_Print_Area_2_3">#N/A</definedName>
    <definedName name="Excel_BuiltIn_Print_Area_20_1" localSheetId="1">#REF!</definedName>
    <definedName name="Excel_BuiltIn_Print_Area_20_1">#REF!</definedName>
    <definedName name="Excel_BuiltIn_Print_Area_20_1_1" localSheetId="1">#REF!</definedName>
    <definedName name="Excel_BuiltIn_Print_Area_20_1_1">#REF!</definedName>
    <definedName name="Excel_BuiltIn_Print_Area_20_1_1_1" localSheetId="1">#REF!</definedName>
    <definedName name="Excel_BuiltIn_Print_Area_20_1_1_1">#REF!</definedName>
    <definedName name="Excel_BuiltIn_Print_Area_20_1_1_1_1" localSheetId="1">#REF!</definedName>
    <definedName name="Excel_BuiltIn_Print_Area_20_1_1_1_1">#REF!</definedName>
    <definedName name="Excel_BuiltIn_Print_Area_20_1_1_2" localSheetId="1">#REF!</definedName>
    <definedName name="Excel_BuiltIn_Print_Area_20_1_1_2">#REF!</definedName>
    <definedName name="Excel_BuiltIn_Print_Area_20_1_1_3">#N/A</definedName>
    <definedName name="Excel_BuiltIn_Print_Area_20_1_2" localSheetId="1">#REF!</definedName>
    <definedName name="Excel_BuiltIn_Print_Area_20_1_2">#REF!</definedName>
    <definedName name="Excel_BuiltIn_Print_Area_20_1_3">#N/A</definedName>
    <definedName name="Excel_BuiltIn_Print_Area_26" localSheetId="1">#REF!</definedName>
    <definedName name="Excel_BuiltIn_Print_Area_26">#REF!</definedName>
    <definedName name="Excel_BuiltIn_Print_Area_26_1" localSheetId="1">#REF!</definedName>
    <definedName name="Excel_BuiltIn_Print_Area_26_1">#REF!</definedName>
    <definedName name="Excel_BuiltIn_Print_Area_26_1_1" localSheetId="1">#REF!</definedName>
    <definedName name="Excel_BuiltIn_Print_Area_26_1_1">#REF!</definedName>
    <definedName name="Excel_BuiltIn_Print_Area_26_2" localSheetId="1">#REF!</definedName>
    <definedName name="Excel_BuiltIn_Print_Area_26_2">#REF!</definedName>
    <definedName name="Excel_BuiltIn_Print_Area_26_3">#N/A</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3_1_1_1_1_1" localSheetId="1">#REF!</definedName>
    <definedName name="Excel_BuiltIn_Print_Area_3_1_1_1_1_1">#REF!</definedName>
    <definedName name="Excel_BuiltIn_Print_Area_3_1_1_1_1_1_1" localSheetId="1">#REF!</definedName>
    <definedName name="Excel_BuiltIn_Print_Area_3_1_1_1_1_1_1">#REF!</definedName>
    <definedName name="Excel_BuiltIn_Print_Area_3_1_1_1_1_1_1_1" localSheetId="1">#REF!</definedName>
    <definedName name="Excel_BuiltIn_Print_Area_3_1_1_1_1_1_1_1">#REF!</definedName>
    <definedName name="Excel_BuiltIn_Print_Area_3_1_1_1_1_1_1_1_1" localSheetId="1">#REF!</definedName>
    <definedName name="Excel_BuiltIn_Print_Area_3_1_1_1_1_1_1_1_1">#REF!</definedName>
    <definedName name="Excel_BuiltIn_Print_Area_3_1_1_1_1_1_1_2" localSheetId="1">#REF!</definedName>
    <definedName name="Excel_BuiltIn_Print_Area_3_1_1_1_1_1_1_2">#REF!</definedName>
    <definedName name="Excel_BuiltIn_Print_Area_3_1_1_1_1_1_1_3" localSheetId="1">#REF!</definedName>
    <definedName name="Excel_BuiltIn_Print_Area_3_1_1_1_1_1_1_3">#REF!</definedName>
    <definedName name="Excel_BuiltIn_Print_Area_3_1_1_1_1_1_1_4">#N/A</definedName>
    <definedName name="Excel_BuiltIn_Print_Area_3_1_1_1_1_1_2" localSheetId="1">#REF!</definedName>
    <definedName name="Excel_BuiltIn_Print_Area_3_1_1_1_1_1_2">#REF!</definedName>
    <definedName name="Excel_BuiltIn_Print_Area_3_1_1_1_1_1_3" localSheetId="1">#REF!</definedName>
    <definedName name="Excel_BuiltIn_Print_Area_3_1_1_1_1_1_3">#REF!</definedName>
    <definedName name="Excel_BuiltIn_Print_Area_3_1_1_1_1_1_4">#N/A</definedName>
    <definedName name="Excel_BuiltIn_Print_Area_3_1_1_1_1_2" localSheetId="1">#REF!</definedName>
    <definedName name="Excel_BuiltIn_Print_Area_3_1_1_1_1_2">#REF!</definedName>
    <definedName name="Excel_BuiltIn_Print_Area_3_1_1_1_1_3" localSheetId="1">#REF!</definedName>
    <definedName name="Excel_BuiltIn_Print_Area_3_1_1_1_1_3">#REF!</definedName>
    <definedName name="Excel_BuiltIn_Print_Area_3_1_1_1_1_4">#N/A</definedName>
    <definedName name="Excel_BuiltIn_Print_Area_3_1_1_1_2" localSheetId="1">#REF!</definedName>
    <definedName name="Excel_BuiltIn_Print_Area_3_1_1_1_2">#REF!</definedName>
    <definedName name="Excel_BuiltIn_Print_Area_3_1_1_1_3" localSheetId="1">#REF!</definedName>
    <definedName name="Excel_BuiltIn_Print_Area_3_1_1_1_3">#REF!</definedName>
    <definedName name="Excel_BuiltIn_Print_Area_3_1_1_1_4">#N/A</definedName>
    <definedName name="Excel_BuiltIn_Print_Area_3_1_1_2" localSheetId="1">#REF!</definedName>
    <definedName name="Excel_BuiltIn_Print_Area_3_1_1_2">#REF!</definedName>
    <definedName name="Excel_BuiltIn_Print_Area_3_1_1_3" localSheetId="1">#REF!</definedName>
    <definedName name="Excel_BuiltIn_Print_Area_3_1_1_3">#REF!</definedName>
    <definedName name="Excel_BuiltIn_Print_Area_3_1_1_4">#N/A</definedName>
    <definedName name="Excel_BuiltIn_Print_Area_3_1_2" localSheetId="1">#REF!</definedName>
    <definedName name="Excel_BuiltIn_Print_Area_3_1_2">#REF!</definedName>
    <definedName name="Excel_BuiltIn_Print_Area_3_1_2_1" localSheetId="1">#REF!</definedName>
    <definedName name="Excel_BuiltIn_Print_Area_3_1_2_1">#REF!</definedName>
    <definedName name="Excel_BuiltIn_Print_Area_3_1_3" localSheetId="1">#REF!</definedName>
    <definedName name="Excel_BuiltIn_Print_Area_3_1_3">#REF!</definedName>
    <definedName name="Excel_BuiltIn_Print_Area_3_1_4" localSheetId="1">#REF!</definedName>
    <definedName name="Excel_BuiltIn_Print_Area_3_1_4">#REF!</definedName>
    <definedName name="Excel_BuiltIn_Print_Area_3_1_5">#N/A</definedName>
    <definedName name="Excel_BuiltIn_Print_Area_3_2" localSheetId="1">#REF!</definedName>
    <definedName name="Excel_BuiltIn_Print_Area_3_2">#REF!</definedName>
    <definedName name="Excel_BuiltIn_Print_Area_3_3">#N/A</definedName>
    <definedName name="Excel_BuiltIn_Print_Area_4" localSheetId="1">#REF!</definedName>
    <definedName name="Excel_BuiltIn_Print_Area_4">#REF!</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1_1" localSheetId="1">#REF!</definedName>
    <definedName name="Excel_BuiltIn_Print_Area_4_1_1_1">#REF!</definedName>
    <definedName name="Excel_BuiltIn_Print_Area_4_1_1_1_1" localSheetId="1">#REF!</definedName>
    <definedName name="Excel_BuiltIn_Print_Area_4_1_1_1_1">#REF!</definedName>
    <definedName name="Excel_BuiltIn_Print_Area_4_1_1_1_1_1" localSheetId="1">#REF!</definedName>
    <definedName name="Excel_BuiltIn_Print_Area_4_1_1_1_1_1">#REF!</definedName>
    <definedName name="Excel_BuiltIn_Print_Area_4_1_1_1_1_1_1" localSheetId="1">#REF!</definedName>
    <definedName name="Excel_BuiltIn_Print_Area_4_1_1_1_1_1_1">#REF!</definedName>
    <definedName name="Excel_BuiltIn_Print_Area_4_1_1_1_1_2" localSheetId="1">#REF!</definedName>
    <definedName name="Excel_BuiltIn_Print_Area_4_1_1_1_1_2">#REF!</definedName>
    <definedName name="Excel_BuiltIn_Print_Area_4_1_1_1_1_3" localSheetId="1">#REF!</definedName>
    <definedName name="Excel_BuiltIn_Print_Area_4_1_1_1_1_3">#REF!</definedName>
    <definedName name="Excel_BuiltIn_Print_Area_4_1_1_1_1_4">#N/A</definedName>
    <definedName name="Excel_BuiltIn_Print_Area_4_1_1_1_2" localSheetId="1">#REF!</definedName>
    <definedName name="Excel_BuiltIn_Print_Area_4_1_1_1_2">#REF!</definedName>
    <definedName name="Excel_BuiltIn_Print_Area_4_1_1_1_3" localSheetId="1">#REF!</definedName>
    <definedName name="Excel_BuiltIn_Print_Area_4_1_1_1_3">#REF!</definedName>
    <definedName name="Excel_BuiltIn_Print_Area_4_1_1_1_4">#N/A</definedName>
    <definedName name="Excel_BuiltIn_Print_Area_4_1_1_2" localSheetId="1">#REF!</definedName>
    <definedName name="Excel_BuiltIn_Print_Area_4_1_1_2">#REF!</definedName>
    <definedName name="Excel_BuiltIn_Print_Area_4_1_1_3">#N/A</definedName>
    <definedName name="Excel_BuiltIn_Print_Area_4_1_2" localSheetId="1">#REF!</definedName>
    <definedName name="Excel_BuiltIn_Print_Area_4_1_2">#REF!</definedName>
    <definedName name="Excel_BuiltIn_Print_Area_4_1_2_1" localSheetId="1">#REF!</definedName>
    <definedName name="Excel_BuiltIn_Print_Area_4_1_2_1">#REF!</definedName>
    <definedName name="Excel_BuiltIn_Print_Area_4_1_3" localSheetId="1">#REF!</definedName>
    <definedName name="Excel_BuiltIn_Print_Area_4_1_3">#REF!</definedName>
    <definedName name="Excel_BuiltIn_Print_Area_4_1_4" localSheetId="1">#REF!</definedName>
    <definedName name="Excel_BuiltIn_Print_Area_4_1_4">#REF!</definedName>
    <definedName name="Excel_BuiltIn_Print_Area_4_1_5">#N/A</definedName>
    <definedName name="Excel_BuiltIn_Print_Area_4_2" localSheetId="1">#REF!</definedName>
    <definedName name="Excel_BuiltIn_Print_Area_4_2">#REF!</definedName>
    <definedName name="Excel_BuiltIn_Print_Area_4_3">#N/A</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1_1" localSheetId="1">#REF!</definedName>
    <definedName name="Excel_BuiltIn_Print_Area_5_1_1_1">#REF!</definedName>
    <definedName name="Excel_BuiltIn_Print_Area_5_1_1_1_1" localSheetId="1">#REF!</definedName>
    <definedName name="Excel_BuiltIn_Print_Area_5_1_1_1_1">#REF!</definedName>
    <definedName name="Excel_BuiltIn_Print_Area_5_1_1_1_1_1" localSheetId="1">#REF!</definedName>
    <definedName name="Excel_BuiltIn_Print_Area_5_1_1_1_1_1">#REF!</definedName>
    <definedName name="Excel_BuiltIn_Print_Area_5_1_1_1_1_1_1" localSheetId="1">#REF!</definedName>
    <definedName name="Excel_BuiltIn_Print_Area_5_1_1_1_1_1_1">#REF!</definedName>
    <definedName name="Excel_BuiltIn_Print_Area_5_1_1_1_1_1_1_1" localSheetId="1">#REF!</definedName>
    <definedName name="Excel_BuiltIn_Print_Area_5_1_1_1_1_1_1_1">#REF!</definedName>
    <definedName name="Excel_BuiltIn_Print_Area_5_1_1_1_1_1_1_2" localSheetId="1">#REF!</definedName>
    <definedName name="Excel_BuiltIn_Print_Area_5_1_1_1_1_1_1_2">#REF!</definedName>
    <definedName name="Excel_BuiltIn_Print_Area_5_1_1_1_1_1_1_3" localSheetId="1">#REF!</definedName>
    <definedName name="Excel_BuiltIn_Print_Area_5_1_1_1_1_1_1_3">#REF!</definedName>
    <definedName name="Excel_BuiltIn_Print_Area_5_1_1_1_1_1_1_4">#N/A</definedName>
    <definedName name="Excel_BuiltIn_Print_Area_5_1_1_1_1_1_2" localSheetId="1">#REF!</definedName>
    <definedName name="Excel_BuiltIn_Print_Area_5_1_1_1_1_1_2">#REF!</definedName>
    <definedName name="Excel_BuiltIn_Print_Area_5_1_1_1_1_1_3" localSheetId="1">#REF!</definedName>
    <definedName name="Excel_BuiltIn_Print_Area_5_1_1_1_1_1_3">#REF!</definedName>
    <definedName name="Excel_BuiltIn_Print_Area_5_1_1_1_1_1_4">#N/A</definedName>
    <definedName name="Excel_BuiltIn_Print_Area_5_1_1_1_1_2" localSheetId="1">#REF!</definedName>
    <definedName name="Excel_BuiltIn_Print_Area_5_1_1_1_1_2">#REF!</definedName>
    <definedName name="Excel_BuiltIn_Print_Area_5_1_1_1_1_3" localSheetId="1">#REF!</definedName>
    <definedName name="Excel_BuiltIn_Print_Area_5_1_1_1_1_3">#REF!</definedName>
    <definedName name="Excel_BuiltIn_Print_Area_5_1_1_1_1_4">#N/A</definedName>
    <definedName name="Excel_BuiltIn_Print_Area_5_1_1_1_2" localSheetId="1">#REF!</definedName>
    <definedName name="Excel_BuiltIn_Print_Area_5_1_1_1_2">#REF!</definedName>
    <definedName name="Excel_BuiltIn_Print_Area_5_1_1_1_3" localSheetId="1">#REF!</definedName>
    <definedName name="Excel_BuiltIn_Print_Area_5_1_1_1_3">#REF!</definedName>
    <definedName name="Excel_BuiltIn_Print_Area_5_1_1_1_4">#N/A</definedName>
    <definedName name="Excel_BuiltIn_Print_Area_5_1_1_2" localSheetId="1">#REF!</definedName>
    <definedName name="Excel_BuiltIn_Print_Area_5_1_1_2">#REF!</definedName>
    <definedName name="Excel_BuiltIn_Print_Area_5_1_1_2_1" localSheetId="1">#REF!</definedName>
    <definedName name="Excel_BuiltIn_Print_Area_5_1_1_2_1">#REF!</definedName>
    <definedName name="Excel_BuiltIn_Print_Area_5_1_1_3" localSheetId="1">#REF!</definedName>
    <definedName name="Excel_BuiltIn_Print_Area_5_1_1_3">#REF!</definedName>
    <definedName name="Excel_BuiltIn_Print_Area_5_1_1_4" localSheetId="1">#REF!</definedName>
    <definedName name="Excel_BuiltIn_Print_Area_5_1_1_4">#REF!</definedName>
    <definedName name="Excel_BuiltIn_Print_Area_5_1_1_5">#N/A</definedName>
    <definedName name="Excel_BuiltIn_Print_Area_5_1_2" localSheetId="1">#REF!</definedName>
    <definedName name="Excel_BuiltIn_Print_Area_5_1_2">#REF!</definedName>
    <definedName name="Excel_BuiltIn_Print_Area_5_1_2_1" localSheetId="1">#REF!</definedName>
    <definedName name="Excel_BuiltIn_Print_Area_5_1_2_1">#REF!</definedName>
    <definedName name="Excel_BuiltIn_Print_Area_5_1_3" localSheetId="1">#REF!</definedName>
    <definedName name="Excel_BuiltIn_Print_Area_5_1_3">#REF!</definedName>
    <definedName name="Excel_BuiltIn_Print_Area_5_1_4" localSheetId="1">#REF!</definedName>
    <definedName name="Excel_BuiltIn_Print_Area_5_1_4">#REF!</definedName>
    <definedName name="Excel_BuiltIn_Print_Area_5_1_5">#N/A</definedName>
    <definedName name="Excel_BuiltIn_Print_Area_5_2" localSheetId="1">#REF!</definedName>
    <definedName name="Excel_BuiltIn_Print_Area_5_2">#REF!</definedName>
    <definedName name="Excel_BuiltIn_Print_Area_5_3">#N/A</definedName>
    <definedName name="Excel_BuiltIn_Print_Area_6" localSheetId="1">#REF!</definedName>
    <definedName name="Excel_BuiltIn_Print_Area_6">#REF!</definedName>
    <definedName name="Excel_BuiltIn_Print_Area_6_1" localSheetId="1">#REF!</definedName>
    <definedName name="Excel_BuiltIn_Print_Area_6_1">#REF!</definedName>
    <definedName name="Excel_BuiltIn_Print_Area_6_1_1" localSheetId="1">#REF!</definedName>
    <definedName name="Excel_BuiltIn_Print_Area_6_1_1">#REF!</definedName>
    <definedName name="Excel_BuiltIn_Print_Area_6_1_1_1" localSheetId="1">#REF!</definedName>
    <definedName name="Excel_BuiltIn_Print_Area_6_1_1_1">#REF!</definedName>
    <definedName name="Excel_BuiltIn_Print_Area_6_1_1_1_1" localSheetId="1">#REF!</definedName>
    <definedName name="Excel_BuiltIn_Print_Area_6_1_1_1_1">#REF!</definedName>
    <definedName name="Excel_BuiltIn_Print_Area_6_1_1_1_1_1" localSheetId="1">#REF!</definedName>
    <definedName name="Excel_BuiltIn_Print_Area_6_1_1_1_1_1">#REF!</definedName>
    <definedName name="Excel_BuiltIn_Print_Area_6_1_1_1_1_1_1" localSheetId="1">#REF!</definedName>
    <definedName name="Excel_BuiltIn_Print_Area_6_1_1_1_1_1_1">#REF!</definedName>
    <definedName name="Excel_BuiltIn_Print_Area_6_1_1_1_1_1_1_1" localSheetId="1">#REF!</definedName>
    <definedName name="Excel_BuiltIn_Print_Area_6_1_1_1_1_1_1_1">#REF!</definedName>
    <definedName name="Excel_BuiltIn_Print_Area_6_1_1_1_1_1_1_1_1" localSheetId="1">#REF!</definedName>
    <definedName name="Excel_BuiltIn_Print_Area_6_1_1_1_1_1_1_1_1">#REF!</definedName>
    <definedName name="Excel_BuiltIn_Print_Area_6_1_1_1_1_1_1_2" localSheetId="1">#REF!</definedName>
    <definedName name="Excel_BuiltIn_Print_Area_6_1_1_1_1_1_1_2">#REF!</definedName>
    <definedName name="Excel_BuiltIn_Print_Area_6_1_1_1_1_1_1_3" localSheetId="1">#REF!</definedName>
    <definedName name="Excel_BuiltIn_Print_Area_6_1_1_1_1_1_1_3">#REF!</definedName>
    <definedName name="Excel_BuiltIn_Print_Area_6_1_1_1_1_1_1_4">#N/A</definedName>
    <definedName name="Excel_BuiltIn_Print_Area_6_1_1_1_1_1_2" localSheetId="1">#REF!</definedName>
    <definedName name="Excel_BuiltIn_Print_Area_6_1_1_1_1_1_2">#REF!</definedName>
    <definedName name="Excel_BuiltIn_Print_Area_6_1_1_1_1_1_3" localSheetId="1">#REF!</definedName>
    <definedName name="Excel_BuiltIn_Print_Area_6_1_1_1_1_1_3">#REF!</definedName>
    <definedName name="Excel_BuiltIn_Print_Area_6_1_1_1_1_1_4">#N/A</definedName>
    <definedName name="Excel_BuiltIn_Print_Area_6_1_1_1_1_2" localSheetId="1">#REF!</definedName>
    <definedName name="Excel_BuiltIn_Print_Area_6_1_1_1_1_2">#REF!</definedName>
    <definedName name="Excel_BuiltIn_Print_Area_6_1_1_1_1_3" localSheetId="1">#REF!</definedName>
    <definedName name="Excel_BuiltIn_Print_Area_6_1_1_1_1_3">#REF!</definedName>
    <definedName name="Excel_BuiltIn_Print_Area_6_1_1_1_1_4">#N/A</definedName>
    <definedName name="Excel_BuiltIn_Print_Area_6_1_1_1_2" localSheetId="1">#REF!</definedName>
    <definedName name="Excel_BuiltIn_Print_Area_6_1_1_1_2">#REF!</definedName>
    <definedName name="Excel_BuiltIn_Print_Area_6_1_1_1_3" localSheetId="1">#REF!</definedName>
    <definedName name="Excel_BuiltIn_Print_Area_6_1_1_1_3">#REF!</definedName>
    <definedName name="Excel_BuiltIn_Print_Area_6_1_1_1_4">#N/A</definedName>
    <definedName name="Excel_BuiltIn_Print_Area_6_1_1_2" localSheetId="1">#REF!</definedName>
    <definedName name="Excel_BuiltIn_Print_Area_6_1_1_2">#REF!</definedName>
    <definedName name="Excel_BuiltIn_Print_Area_6_1_1_3">#N/A</definedName>
    <definedName name="Excel_BuiltIn_Print_Area_6_1_2" localSheetId="1">#REF!</definedName>
    <definedName name="Excel_BuiltIn_Print_Area_6_1_2">#REF!</definedName>
    <definedName name="Excel_BuiltIn_Print_Area_6_1_3">#N/A</definedName>
    <definedName name="Excel_BuiltIn_Print_Area_6_2" localSheetId="1">#REF!</definedName>
    <definedName name="Excel_BuiltIn_Print_Area_6_2">#REF!</definedName>
    <definedName name="Excel_BuiltIn_Print_Area_6_3">#N/A</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7_1_1_1" localSheetId="1">#REF!</definedName>
    <definedName name="Excel_BuiltIn_Print_Area_7_1_1_1">#REF!</definedName>
    <definedName name="Excel_BuiltIn_Print_Area_7_1_1_1_1" localSheetId="1">#REF!</definedName>
    <definedName name="Excel_BuiltIn_Print_Area_7_1_1_1_1">#REF!</definedName>
    <definedName name="Excel_BuiltIn_Print_Area_7_1_1_1_1_1" localSheetId="1">#REF!</definedName>
    <definedName name="Excel_BuiltIn_Print_Area_7_1_1_1_1_1">#REF!</definedName>
    <definedName name="Excel_BuiltIn_Print_Area_7_1_1_1_1_1_1" localSheetId="1">#REF!</definedName>
    <definedName name="Excel_BuiltIn_Print_Area_7_1_1_1_1_1_1">#REF!</definedName>
    <definedName name="Excel_BuiltIn_Print_Area_7_1_1_1_1_2" localSheetId="1">#REF!</definedName>
    <definedName name="Excel_BuiltIn_Print_Area_7_1_1_1_1_2">#REF!</definedName>
    <definedName name="Excel_BuiltIn_Print_Area_7_1_1_1_1_3" localSheetId="1">#REF!</definedName>
    <definedName name="Excel_BuiltIn_Print_Area_7_1_1_1_1_3">#REF!</definedName>
    <definedName name="Excel_BuiltIn_Print_Area_7_1_1_1_1_4">#N/A</definedName>
    <definedName name="Excel_BuiltIn_Print_Area_7_1_1_1_2" localSheetId="1">#REF!</definedName>
    <definedName name="Excel_BuiltIn_Print_Area_7_1_1_1_2">#REF!</definedName>
    <definedName name="Excel_BuiltIn_Print_Area_7_1_1_1_3" localSheetId="1">#REF!</definedName>
    <definedName name="Excel_BuiltIn_Print_Area_7_1_1_1_3">#REF!</definedName>
    <definedName name="Excel_BuiltIn_Print_Area_7_1_1_1_4">#N/A</definedName>
    <definedName name="Excel_BuiltIn_Print_Area_7_1_1_2" localSheetId="1">#REF!</definedName>
    <definedName name="Excel_BuiltIn_Print_Area_7_1_1_2">#REF!</definedName>
    <definedName name="Excel_BuiltIn_Print_Area_7_1_1_3">#N/A</definedName>
    <definedName name="Excel_BuiltIn_Print_Area_7_1_2" localSheetId="1">#REF!</definedName>
    <definedName name="Excel_BuiltIn_Print_Area_7_1_2">#REF!</definedName>
    <definedName name="Excel_BuiltIn_Print_Area_7_1_3">#N/A</definedName>
    <definedName name="Excel_BuiltIn_Print_Area_7_2" localSheetId="1">#REF!</definedName>
    <definedName name="Excel_BuiltIn_Print_Area_7_2">#REF!</definedName>
    <definedName name="Excel_BuiltIn_Print_Area_7_3">#N/A</definedName>
    <definedName name="Excel_BuiltIn_Print_Area_8" localSheetId="1">'3.4 Javni vodovod'!#REF!</definedName>
    <definedName name="Excel_BuiltIn_Print_Area_8">'3.4 Javni vodovod'!#REF!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8_1_1_1" localSheetId="1">#REF!</definedName>
    <definedName name="Excel_BuiltIn_Print_Area_8_1_1_1">#REF!</definedName>
    <definedName name="Excel_BuiltIn_Print_Area_8_1_1_1_1" localSheetId="1">#REF!</definedName>
    <definedName name="Excel_BuiltIn_Print_Area_8_1_1_1_1">#REF!</definedName>
    <definedName name="Excel_BuiltIn_Print_Area_8_1_1_1_1_1" localSheetId="1">#REF!</definedName>
    <definedName name="Excel_BuiltIn_Print_Area_8_1_1_1_1_1">#REF!</definedName>
    <definedName name="Excel_BuiltIn_Print_Area_8_1_1_1_1_1_1" localSheetId="1">#REF!</definedName>
    <definedName name="Excel_BuiltIn_Print_Area_8_1_1_1_1_1_1">#REF!</definedName>
    <definedName name="Excel_BuiltIn_Print_Area_8_1_1_1_1_1_1_1" localSheetId="1">#REF!</definedName>
    <definedName name="Excel_BuiltIn_Print_Area_8_1_1_1_1_1_1_1">#REF!</definedName>
    <definedName name="Excel_BuiltIn_Print_Area_8_1_1_1_1_1_1_2" localSheetId="1">#REF!</definedName>
    <definedName name="Excel_BuiltIn_Print_Area_8_1_1_1_1_1_1_2">#REF!</definedName>
    <definedName name="Excel_BuiltIn_Print_Area_8_1_1_1_1_1_1_3" localSheetId="1">#REF!</definedName>
    <definedName name="Excel_BuiltIn_Print_Area_8_1_1_1_1_1_1_3">#REF!</definedName>
    <definedName name="Excel_BuiltIn_Print_Area_8_1_1_1_1_1_1_4">#N/A</definedName>
    <definedName name="Excel_BuiltIn_Print_Area_8_1_1_1_1_1_2" localSheetId="1">#REF!</definedName>
    <definedName name="Excel_BuiltIn_Print_Area_8_1_1_1_1_1_2">#REF!</definedName>
    <definedName name="Excel_BuiltIn_Print_Area_8_1_1_1_1_1_3" localSheetId="1">#REF!</definedName>
    <definedName name="Excel_BuiltIn_Print_Area_8_1_1_1_1_1_3">#REF!</definedName>
    <definedName name="Excel_BuiltIn_Print_Area_8_1_1_1_1_1_4">#N/A</definedName>
    <definedName name="Excel_BuiltIn_Print_Area_8_1_1_1_1_2" localSheetId="1">#REF!</definedName>
    <definedName name="Excel_BuiltIn_Print_Area_8_1_1_1_1_2">#REF!</definedName>
    <definedName name="Excel_BuiltIn_Print_Area_8_1_1_1_1_3" localSheetId="1">#REF!</definedName>
    <definedName name="Excel_BuiltIn_Print_Area_8_1_1_1_1_3">#REF!</definedName>
    <definedName name="Excel_BuiltIn_Print_Area_8_1_1_1_1_4">#N/A</definedName>
    <definedName name="Excel_BuiltIn_Print_Area_8_1_1_1_2" localSheetId="1">#REF!</definedName>
    <definedName name="Excel_BuiltIn_Print_Area_8_1_1_1_2">#REF!</definedName>
    <definedName name="Excel_BuiltIn_Print_Area_8_1_1_1_3" localSheetId="1">#REF!</definedName>
    <definedName name="Excel_BuiltIn_Print_Area_8_1_1_1_3">#REF!</definedName>
    <definedName name="Excel_BuiltIn_Print_Area_8_1_1_1_4">#N/A</definedName>
    <definedName name="Excel_BuiltIn_Print_Area_8_1_1_2" localSheetId="1">#REF!</definedName>
    <definedName name="Excel_BuiltIn_Print_Area_8_1_1_2">#REF!</definedName>
    <definedName name="Excel_BuiltIn_Print_Area_8_1_1_2_1" localSheetId="1">#REF!</definedName>
    <definedName name="Excel_BuiltIn_Print_Area_8_1_1_2_1">#REF!</definedName>
    <definedName name="Excel_BuiltIn_Print_Area_8_1_1_3" localSheetId="1">#REF!</definedName>
    <definedName name="Excel_BuiltIn_Print_Area_8_1_1_3">#REF!</definedName>
    <definedName name="Excel_BuiltIn_Print_Area_8_1_1_4" localSheetId="1">#REF!</definedName>
    <definedName name="Excel_BuiltIn_Print_Area_8_1_1_4">#REF!</definedName>
    <definedName name="Excel_BuiltIn_Print_Area_8_1_1_5">#N/A</definedName>
    <definedName name="Excel_BuiltIn_Print_Area_8_1_2" localSheetId="1">#REF!</definedName>
    <definedName name="Excel_BuiltIn_Print_Area_8_1_2">#REF!</definedName>
    <definedName name="Excel_BuiltIn_Print_Area_8_1_2_1" localSheetId="1">#REF!</definedName>
    <definedName name="Excel_BuiltIn_Print_Area_8_1_2_1">#REF!</definedName>
    <definedName name="Excel_BuiltIn_Print_Area_8_1_3" localSheetId="1">#REF!</definedName>
    <definedName name="Excel_BuiltIn_Print_Area_8_1_3">#REF!</definedName>
    <definedName name="Excel_BuiltIn_Print_Area_8_1_4" localSheetId="1">#REF!</definedName>
    <definedName name="Excel_BuiltIn_Print_Area_8_1_4">#REF!</definedName>
    <definedName name="Excel_BuiltIn_Print_Area_8_1_5">#N/A</definedName>
    <definedName name="Excel_BuiltIn_Print_Area_8_2" localSheetId="1">#REF!</definedName>
    <definedName name="Excel_BuiltIn_Print_Area_8_2">#REF!</definedName>
    <definedName name="Excel_BuiltIn_Print_Area_8_3">#N/A</definedName>
    <definedName name="Excel_BuiltIn_Print_Area_9" localSheetId="1">'3.4 Javni vodovod'!#REF!</definedName>
    <definedName name="Excel_BuiltIn_Print_Area_9">'3.4 Javni vodovod'!#REF!</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Area_9_1_1_1" localSheetId="1">#REF!</definedName>
    <definedName name="Excel_BuiltIn_Print_Area_9_1_1_1">#REF!</definedName>
    <definedName name="Excel_BuiltIn_Print_Area_9_1_1_1_1" localSheetId="1">#REF!</definedName>
    <definedName name="Excel_BuiltIn_Print_Area_9_1_1_1_1">#REF!</definedName>
    <definedName name="Excel_BuiltIn_Print_Area_9_1_1_1_1_1" localSheetId="1">#REF!</definedName>
    <definedName name="Excel_BuiltIn_Print_Area_9_1_1_1_1_1">#REF!</definedName>
    <definedName name="Excel_BuiltIn_Print_Area_9_1_1_1_1_1_1" localSheetId="1">#REF!</definedName>
    <definedName name="Excel_BuiltIn_Print_Area_9_1_1_1_1_1_1">#REF!</definedName>
    <definedName name="Excel_BuiltIn_Print_Area_9_1_1_1_1_1_1_1" localSheetId="1">#REF!</definedName>
    <definedName name="Excel_BuiltIn_Print_Area_9_1_1_1_1_1_1_1">#REF!</definedName>
    <definedName name="Excel_BuiltIn_Print_Area_9_1_1_1_1_1_2" localSheetId="1">#REF!</definedName>
    <definedName name="Excel_BuiltIn_Print_Area_9_1_1_1_1_1_2">#REF!</definedName>
    <definedName name="Excel_BuiltIn_Print_Area_9_1_1_1_1_1_3" localSheetId="1">#REF!</definedName>
    <definedName name="Excel_BuiltIn_Print_Area_9_1_1_1_1_1_3">#REF!</definedName>
    <definedName name="Excel_BuiltIn_Print_Area_9_1_1_1_1_1_4">#N/A</definedName>
    <definedName name="Excel_BuiltIn_Print_Area_9_1_1_1_1_2" localSheetId="1">#REF!</definedName>
    <definedName name="Excel_BuiltIn_Print_Area_9_1_1_1_1_2">#REF!</definedName>
    <definedName name="Excel_BuiltIn_Print_Area_9_1_1_1_1_3" localSheetId="1">#REF!</definedName>
    <definedName name="Excel_BuiltIn_Print_Area_9_1_1_1_1_3">#REF!</definedName>
    <definedName name="Excel_BuiltIn_Print_Area_9_1_1_1_1_4">#N/A</definedName>
    <definedName name="Excel_BuiltIn_Print_Area_9_1_1_1_2" localSheetId="1">#REF!</definedName>
    <definedName name="Excel_BuiltIn_Print_Area_9_1_1_1_2">#REF!</definedName>
    <definedName name="Excel_BuiltIn_Print_Area_9_1_1_1_3">#N/A</definedName>
    <definedName name="Excel_BuiltIn_Print_Area_9_1_1_2" localSheetId="1">#REF!</definedName>
    <definedName name="Excel_BuiltIn_Print_Area_9_1_1_2">#REF!</definedName>
    <definedName name="Excel_BuiltIn_Print_Area_9_1_1_3">#N/A</definedName>
    <definedName name="Excel_BuiltIn_Print_Area_9_1_2" localSheetId="1">#REF!</definedName>
    <definedName name="Excel_BuiltIn_Print_Area_9_1_2">#REF!</definedName>
    <definedName name="Excel_BuiltIn_Print_Area_9_1_3">#N/A</definedName>
    <definedName name="Excel_BuiltIn_Print_Titles_1_1">"#REF!"</definedName>
    <definedName name="Excel_BuiltIn_Print_Titles_1_1_1">"#REF!"</definedName>
    <definedName name="Excel_BuiltIn_Print_Titles_1_1_1_1">"#REF!"</definedName>
    <definedName name="Excel_BuiltIn_Print_Titles_5" localSheetId="1">#REF!</definedName>
    <definedName name="Excel_BuiltIn_Print_Titles_5">#REF!</definedName>
    <definedName name="Excel_BuiltIn_Print_Titles_6" localSheetId="1">#REF!</definedName>
    <definedName name="Excel_BuiltIn_Print_Titles_6">#REF!</definedName>
    <definedName name="Excel_BuiltIn_Print_Titles_7" localSheetId="1">#REF!</definedName>
    <definedName name="Excel_BuiltIn_Print_Titles_7">#REF!</definedName>
    <definedName name="Excel_BuiltIn_Print_Titles_8" localSheetId="1">#REF!</definedName>
    <definedName name="Excel_BuiltIn_Print_Titles_8">#REF!</definedName>
    <definedName name="izvesek" localSheetId="1">'Splošne opombe'!#REF!</definedName>
    <definedName name="izvesek">'1.0 Gradbeno obrtniška dela'!#REF!</definedName>
    <definedName name="izvesek_1" localSheetId="1">'3.4 Javni vodovod'!#REF!</definedName>
    <definedName name="izvesek_1">'3.4 Javni vodovod'!#REF!</definedName>
    <definedName name="izvesek_2" localSheetId="1">'4.1 Električne instalacije'!#REF!</definedName>
    <definedName name="izvesek_2">'4.1 Električne instalacije'!#REF!</definedName>
    <definedName name="izvesek_3" localSheetId="1">#REF!</definedName>
    <definedName name="izvesek_3">#REF!</definedName>
    <definedName name="_xlnm.Print_Area" localSheetId="2">'1.0 Gradbeno obrtniška dela'!$A$1:$H$963</definedName>
    <definedName name="_xlnm.Print_Area" localSheetId="3">'3.2 Zunanja ureditev'!$A$1:$H$91</definedName>
    <definedName name="_xlnm.Print_Area" localSheetId="4">'3.4 Javni vodovod'!$A$1:$H$67</definedName>
    <definedName name="_xlnm.Print_Area" localSheetId="5">'4.1 Električne instalacije'!$A$1:$H$41</definedName>
    <definedName name="_xlnm.Print_Area" localSheetId="6">'6.0 Telekomunikacije'!$A$1:$H$75</definedName>
    <definedName name="_xlnm.Print_Area" localSheetId="7">'9.2 Varnostni načrt'!$A$1:$H$14</definedName>
    <definedName name="_xlnm.Print_Area" localSheetId="0">Rekapitulacija!$A$1:$H$59</definedName>
    <definedName name="_xlnm.Print_Area" localSheetId="1">'Splošne opombe'!$A$1:$H$46</definedName>
    <definedName name="svetilka" localSheetId="1">'Splošne opombe'!#REF!</definedName>
    <definedName name="svetilka">'1.0 Gradbeno obrtniška dela'!#REF!</definedName>
    <definedName name="svetilka_1" localSheetId="1">'3.4 Javni vodovod'!#REF!</definedName>
    <definedName name="svetilka_1">'3.4 Javni vodovod'!#REF!</definedName>
    <definedName name="svetilka_2" localSheetId="1">'4.1 Električne instalacije'!#REF!</definedName>
    <definedName name="svetilka_2">'4.1 Električne instalacije'!#REF!</definedName>
    <definedName name="svetilka_3" localSheetId="1">#REF!</definedName>
    <definedName name="svetilka_3">#REF!</definedName>
    <definedName name="TABLE_1">"#REF!"</definedName>
    <definedName name="TABLE_2_1">"#REF!"</definedName>
    <definedName name="TABLE_3_1">"#REF!"</definedName>
    <definedName name="TABLE_4_1">"#REF!"</definedName>
    <definedName name="TABLE_5_1">"#REF!"</definedName>
    <definedName name="TABLE_6_1">"#REF!"</definedName>
    <definedName name="_xlnm.Print_Titles" localSheetId="2">'1.0 Gradbeno obrtniška dela'!$1:$1</definedName>
    <definedName name="_xlnm.Print_Titles" localSheetId="3">'3.2 Zunanja ureditev'!$1:$1</definedName>
    <definedName name="_xlnm.Print_Titles" localSheetId="4">'3.4 Javni vodovod'!$1:$1</definedName>
    <definedName name="_xlnm.Print_Titles" localSheetId="5">'4.1 Električne instalacije'!$1:$1</definedName>
    <definedName name="_xlnm.Print_Titles" localSheetId="6">'6.0 Telekomunikacije'!$2:$2</definedName>
    <definedName name="_xlnm.Print_Titles" localSheetId="1">'Splošne opombe'!#REF!</definedName>
    <definedName name="zastavka" localSheetId="1">'Splošne opombe'!#REF!</definedName>
    <definedName name="zastavka">'1.0 Gradbeno obrtniška dela'!#REF!</definedName>
    <definedName name="zastavka_1" localSheetId="1">'3.4 Javni vodovod'!#REF!</definedName>
    <definedName name="zastavka_1">'3.4 Javni vodovod'!#REF!</definedName>
    <definedName name="zastavka_2" localSheetId="1">'4.1 Električne instalacije'!#REF!</definedName>
    <definedName name="zastavka_2">'4.1 Električne instalacije'!#REF!</definedName>
    <definedName name="zastavka_3" localSheetId="1">#REF!</definedName>
    <definedName name="zastavka_3">#REF!</definedName>
  </definedNames>
  <calcPr calcId="145621" fullPrecision="0"/>
</workbook>
</file>

<file path=xl/calcChain.xml><?xml version="1.0" encoding="utf-8"?>
<calcChain xmlns="http://schemas.openxmlformats.org/spreadsheetml/2006/main">
  <c r="H63" i="6" l="1"/>
  <c r="H62" i="6"/>
  <c r="H61" i="6"/>
  <c r="H60" i="6"/>
  <c r="H59" i="6"/>
  <c r="H58" i="6"/>
  <c r="H57" i="6"/>
  <c r="H56" i="6"/>
  <c r="H55" i="6"/>
  <c r="H50" i="6"/>
  <c r="H49" i="6"/>
  <c r="H48" i="6"/>
  <c r="H47" i="6"/>
  <c r="H46" i="6"/>
  <c r="H45" i="6"/>
  <c r="H44" i="6"/>
  <c r="H43" i="6"/>
  <c r="H42" i="6"/>
  <c r="H41" i="6"/>
  <c r="H40" i="6"/>
  <c r="H39" i="6"/>
  <c r="H38" i="6"/>
  <c r="H37" i="6"/>
  <c r="H36" i="6"/>
  <c r="H35" i="6"/>
  <c r="H34" i="6"/>
  <c r="H33" i="6"/>
  <c r="H32" i="6"/>
  <c r="H31" i="6"/>
  <c r="H64" i="6" l="1"/>
  <c r="H51" i="6"/>
  <c r="F74" i="6"/>
  <c r="H11" i="7"/>
  <c r="H10" i="7"/>
  <c r="H9" i="7"/>
  <c r="H8" i="7"/>
  <c r="H7" i="7"/>
  <c r="H6" i="7"/>
  <c r="H5" i="7"/>
  <c r="H4" i="7"/>
  <c r="H3" i="7"/>
  <c r="H73" i="6"/>
  <c r="H72" i="6"/>
  <c r="H71" i="6"/>
  <c r="H70" i="6"/>
  <c r="H69" i="6"/>
  <c r="H68" i="6"/>
  <c r="H12" i="7" l="1"/>
  <c r="H74" i="6"/>
  <c r="H25" i="6"/>
  <c r="H24" i="6"/>
  <c r="H23" i="6"/>
  <c r="H22" i="6"/>
  <c r="H21" i="6"/>
  <c r="H20" i="6"/>
  <c r="H12" i="6"/>
  <c r="H11" i="6"/>
  <c r="H10" i="6"/>
  <c r="H9" i="6"/>
  <c r="H8" i="6"/>
  <c r="H7" i="6"/>
  <c r="H6" i="6"/>
  <c r="H5" i="6"/>
  <c r="H4" i="6"/>
  <c r="H3" i="6"/>
  <c r="H26" i="6" l="1"/>
  <c r="H38" i="5"/>
  <c r="H37" i="5"/>
  <c r="H36" i="5"/>
  <c r="H35" i="5"/>
  <c r="H30" i="5"/>
  <c r="H29" i="5"/>
  <c r="H28" i="5"/>
  <c r="H27" i="5"/>
  <c r="H26" i="5"/>
  <c r="H25" i="5"/>
  <c r="H24" i="5"/>
  <c r="H23" i="5"/>
  <c r="H22" i="5"/>
  <c r="H21" i="5"/>
  <c r="H20" i="5"/>
  <c r="H19" i="5"/>
  <c r="H18" i="5"/>
  <c r="H17" i="5"/>
  <c r="H16" i="5"/>
  <c r="H15" i="5"/>
  <c r="H11" i="5"/>
  <c r="H10" i="5"/>
  <c r="H9" i="5"/>
  <c r="H8" i="5"/>
  <c r="H7" i="5"/>
  <c r="H6" i="5"/>
  <c r="H5" i="5"/>
  <c r="H4" i="5"/>
  <c r="H12" i="5" l="1"/>
  <c r="H39" i="5"/>
  <c r="H31" i="5"/>
  <c r="H65" i="4"/>
  <c r="H64" i="4"/>
  <c r="H63" i="4"/>
  <c r="H62" i="4"/>
  <c r="H61" i="4"/>
  <c r="H60" i="4"/>
  <c r="H59" i="4"/>
  <c r="H58" i="4"/>
  <c r="H57" i="4"/>
  <c r="H56" i="4"/>
  <c r="H55" i="4"/>
  <c r="H50" i="4"/>
  <c r="H49" i="4"/>
  <c r="H48" i="4"/>
  <c r="H47" i="4"/>
  <c r="H46" i="4"/>
  <c r="H45" i="4"/>
  <c r="H44" i="4"/>
  <c r="H43" i="4"/>
  <c r="H42" i="4"/>
  <c r="H41" i="4"/>
  <c r="H35" i="4"/>
  <c r="H34" i="4"/>
  <c r="H33" i="4"/>
  <c r="H32" i="4"/>
  <c r="H31" i="4"/>
  <c r="H30" i="4"/>
  <c r="H29" i="4"/>
  <c r="H28" i="4"/>
  <c r="H27" i="4"/>
  <c r="H26" i="4"/>
  <c r="H24" i="4"/>
  <c r="H22" i="4"/>
  <c r="H21" i="4"/>
  <c r="H20" i="4"/>
  <c r="H19" i="4"/>
  <c r="H37" i="4" l="1"/>
  <c r="H52" i="4"/>
  <c r="H67" i="4"/>
  <c r="H10" i="4"/>
  <c r="H8" i="4"/>
  <c r="H6" i="4"/>
  <c r="H86" i="3"/>
  <c r="H78" i="3"/>
  <c r="H77" i="3"/>
  <c r="F76" i="3"/>
  <c r="H76" i="3" s="1"/>
  <c r="H75" i="3"/>
  <c r="H74" i="3"/>
  <c r="H73" i="3"/>
  <c r="H72" i="3"/>
  <c r="H66" i="3"/>
  <c r="H65" i="3"/>
  <c r="H64" i="3"/>
  <c r="H63" i="3"/>
  <c r="H54" i="3"/>
  <c r="H44" i="3"/>
  <c r="H38" i="3"/>
  <c r="H32" i="3"/>
  <c r="H31" i="3"/>
  <c r="F25" i="3"/>
  <c r="H19" i="3"/>
  <c r="H10" i="3"/>
  <c r="H9" i="3"/>
  <c r="H8" i="3"/>
  <c r="H7" i="3"/>
  <c r="F962" i="2"/>
  <c r="H960" i="2"/>
  <c r="H959" i="2"/>
  <c r="H956" i="2"/>
  <c r="H955" i="2"/>
  <c r="H954" i="2"/>
  <c r="H952" i="2"/>
  <c r="H951" i="2"/>
  <c r="H948" i="2"/>
  <c r="H947" i="2"/>
  <c r="H945" i="2"/>
  <c r="H941" i="2"/>
  <c r="H939" i="2"/>
  <c r="H937" i="2"/>
  <c r="H932" i="2"/>
  <c r="H931" i="2"/>
  <c r="H930" i="2"/>
  <c r="H927" i="2"/>
  <c r="H924" i="2"/>
  <c r="H923" i="2"/>
  <c r="H922" i="2"/>
  <c r="H921" i="2"/>
  <c r="H920" i="2"/>
  <c r="H915" i="2"/>
  <c r="H913" i="2"/>
  <c r="H912" i="2"/>
  <c r="H911" i="2"/>
  <c r="H908" i="2"/>
  <c r="H905" i="2"/>
  <c r="H904" i="2"/>
  <c r="H903" i="2"/>
  <c r="H902" i="2"/>
  <c r="H901" i="2"/>
  <c r="H900" i="2"/>
  <c r="H899" i="2"/>
  <c r="H898" i="2"/>
  <c r="H850" i="2"/>
  <c r="H846" i="2"/>
  <c r="H845" i="2"/>
  <c r="H841" i="2"/>
  <c r="H840" i="2"/>
  <c r="H837" i="2"/>
  <c r="H830" i="2"/>
  <c r="H829" i="2"/>
  <c r="H826" i="2"/>
  <c r="H695" i="2"/>
  <c r="H691" i="2"/>
  <c r="H689" i="2"/>
  <c r="H688" i="2"/>
  <c r="H687" i="2"/>
  <c r="H683" i="2"/>
  <c r="H680" i="2"/>
  <c r="H679" i="2"/>
  <c r="H677" i="2"/>
  <c r="H676" i="2"/>
  <c r="H675" i="2"/>
  <c r="H670" i="2"/>
  <c r="H669" i="2"/>
  <c r="H668" i="2"/>
  <c r="H664" i="2"/>
  <c r="H661" i="2"/>
  <c r="H660" i="2"/>
  <c r="H659" i="2"/>
  <c r="H658" i="2"/>
  <c r="H541" i="2"/>
  <c r="H538" i="2"/>
  <c r="H537" i="2"/>
  <c r="H533" i="2"/>
  <c r="H530" i="2"/>
  <c r="H528" i="2"/>
  <c r="H527" i="2"/>
  <c r="H521" i="2"/>
  <c r="H520" i="2"/>
  <c r="H519" i="2"/>
  <c r="H517" i="2"/>
  <c r="H516" i="2"/>
  <c r="H511" i="2"/>
  <c r="H510" i="2"/>
  <c r="H509" i="2"/>
  <c r="H505" i="2"/>
  <c r="H504" i="2"/>
  <c r="H503" i="2"/>
  <c r="H498" i="2"/>
  <c r="H497" i="2"/>
  <c r="H495" i="2"/>
  <c r="H494" i="2"/>
  <c r="H485" i="2"/>
  <c r="H378" i="2"/>
  <c r="H376" i="2"/>
  <c r="H373" i="2"/>
  <c r="H369" i="2"/>
  <c r="H367" i="2"/>
  <c r="H366" i="2"/>
  <c r="H365" i="2"/>
  <c r="H364" i="2"/>
  <c r="H363" i="2"/>
  <c r="H362" i="2"/>
  <c r="H361" i="2"/>
  <c r="H360" i="2"/>
  <c r="H356" i="2"/>
  <c r="H354" i="2"/>
  <c r="H353" i="2"/>
  <c r="H349" i="2"/>
  <c r="H348" i="2"/>
  <c r="H341" i="2"/>
  <c r="H302" i="2"/>
  <c r="H301" i="2"/>
  <c r="H297" i="2"/>
  <c r="H296" i="2"/>
  <c r="H245" i="2"/>
  <c r="H244" i="2"/>
  <c r="H239" i="2"/>
  <c r="H238" i="2"/>
  <c r="H237" i="2"/>
  <c r="H234" i="2"/>
  <c r="H231" i="2"/>
  <c r="H229" i="2"/>
  <c r="H226" i="2"/>
  <c r="H224" i="2"/>
  <c r="H223" i="2"/>
  <c r="H222" i="2"/>
  <c r="H221" i="2"/>
  <c r="H216" i="2"/>
  <c r="H214" i="2"/>
  <c r="H213" i="2"/>
  <c r="H208" i="2"/>
  <c r="H207" i="2"/>
  <c r="H206" i="2"/>
  <c r="H202" i="2"/>
  <c r="H199" i="2"/>
  <c r="H198" i="2"/>
  <c r="H197" i="2"/>
  <c r="H196" i="2"/>
  <c r="H193" i="2"/>
  <c r="H191" i="2"/>
  <c r="H188" i="2"/>
  <c r="H186" i="2"/>
  <c r="H185" i="2"/>
  <c r="H145" i="2"/>
  <c r="H142" i="2"/>
  <c r="H138" i="2"/>
  <c r="H124" i="2"/>
  <c r="H122" i="2"/>
  <c r="H121" i="2"/>
  <c r="H120" i="2"/>
  <c r="H119" i="2"/>
  <c r="H117" i="2"/>
  <c r="H115" i="2"/>
  <c r="H113" i="2"/>
  <c r="H112" i="2"/>
  <c r="H111" i="2"/>
  <c r="H107" i="2"/>
  <c r="H105" i="2"/>
  <c r="H103" i="2"/>
  <c r="H101" i="2"/>
  <c r="H100" i="2"/>
  <c r="H99" i="2"/>
  <c r="H95" i="2"/>
  <c r="H92" i="2"/>
  <c r="H39" i="2"/>
  <c r="H21" i="3" l="1"/>
  <c r="H40" i="3"/>
  <c r="H304" i="2"/>
  <c r="H387" i="2"/>
  <c r="H12" i="3"/>
  <c r="H34" i="3"/>
  <c r="H247" i="2"/>
  <c r="H699" i="2"/>
  <c r="H543" i="2"/>
  <c r="H148" i="2"/>
  <c r="H852" i="2"/>
  <c r="H962" i="2"/>
  <c r="H127" i="2"/>
  <c r="H13" i="4"/>
  <c r="H25" i="3"/>
  <c r="H27" i="3" s="1"/>
  <c r="H80" i="3"/>
  <c r="H13" i="3"/>
  <c r="H68" i="3"/>
  <c r="H38" i="2"/>
  <c r="H37" i="2"/>
  <c r="H36" i="2"/>
  <c r="H35" i="2"/>
  <c r="H34" i="2"/>
  <c r="H33" i="2"/>
  <c r="H30" i="2" l="1"/>
  <c r="H29" i="2"/>
  <c r="H28" i="2"/>
  <c r="H27" i="2"/>
  <c r="H22" i="2"/>
  <c r="H21" i="2"/>
  <c r="H20" i="2"/>
  <c r="H18" i="2"/>
  <c r="H17" i="2"/>
  <c r="G50" i="8"/>
  <c r="H49" i="8" s="1"/>
  <c r="G47" i="8"/>
  <c r="G46" i="8" s="1"/>
  <c r="G45" i="8" s="1"/>
  <c r="G44" i="8" s="1"/>
  <c r="H41" i="2" l="1"/>
  <c r="H43" i="8"/>
  <c r="G15" i="8" l="1"/>
  <c r="G16" i="8"/>
  <c r="G17" i="8"/>
  <c r="G18" i="8"/>
  <c r="G19" i="8"/>
  <c r="G20" i="8"/>
  <c r="G21" i="8"/>
  <c r="G22" i="8"/>
  <c r="G23" i="8"/>
  <c r="G24" i="8"/>
  <c r="G27" i="8"/>
  <c r="G33" i="8"/>
  <c r="G34" i="8"/>
  <c r="G35" i="8"/>
  <c r="G36" i="8"/>
  <c r="G39" i="8"/>
  <c r="G40" i="8"/>
  <c r="G41" i="8"/>
  <c r="H38" i="8" l="1"/>
  <c r="H14" i="8"/>
  <c r="H32" i="8"/>
  <c r="H46" i="3"/>
  <c r="H48" i="3" s="1"/>
  <c r="G28" i="8" s="1"/>
  <c r="H56" i="3"/>
  <c r="H57" i="3" s="1"/>
  <c r="G29" i="8" s="1"/>
  <c r="H88" i="3"/>
  <c r="H89" i="3" s="1"/>
  <c r="G30" i="8" s="1"/>
  <c r="H26" i="8" l="1"/>
  <c r="H52" i="8" s="1"/>
  <c r="H53" i="8" s="1"/>
  <c r="H54" i="8" s="1"/>
  <c r="H56" i="8" l="1"/>
  <c r="H58" i="8" s="1"/>
</calcChain>
</file>

<file path=xl/sharedStrings.xml><?xml version="1.0" encoding="utf-8"?>
<sst xmlns="http://schemas.openxmlformats.org/spreadsheetml/2006/main" count="2607" uniqueCount="1134">
  <si>
    <t xml:space="preserve">  </t>
  </si>
  <si>
    <t>1.0</t>
  </si>
  <si>
    <t>3.2</t>
  </si>
  <si>
    <t>3.4</t>
  </si>
  <si>
    <t>4.1</t>
  </si>
  <si>
    <t>6.0</t>
  </si>
  <si>
    <t>TELEKOMUNIKACIJE</t>
  </si>
  <si>
    <t>9.2</t>
  </si>
  <si>
    <t>VARNOSTNI NAČRT</t>
  </si>
  <si>
    <t>REKAPITULACIJA</t>
  </si>
  <si>
    <t>A/</t>
  </si>
  <si>
    <t>GRADBENA DELA</t>
  </si>
  <si>
    <t xml:space="preserve"> </t>
  </si>
  <si>
    <t>1.</t>
  </si>
  <si>
    <t>Pripravljalna dela</t>
  </si>
  <si>
    <t>2.</t>
  </si>
  <si>
    <t>Zemeljska dela</t>
  </si>
  <si>
    <t>3.</t>
  </si>
  <si>
    <t>Pilotiranje jet-grouting</t>
  </si>
  <si>
    <t>4.</t>
  </si>
  <si>
    <t>Rušitvena dela</t>
  </si>
  <si>
    <t>5.</t>
  </si>
  <si>
    <t>Sanacijska dela – injektiranje</t>
  </si>
  <si>
    <t>6.</t>
  </si>
  <si>
    <t>Opaži in odri</t>
  </si>
  <si>
    <t>7.</t>
  </si>
  <si>
    <t>Armirano betonska dela</t>
  </si>
  <si>
    <t>8.</t>
  </si>
  <si>
    <t>Zidarska dela</t>
  </si>
  <si>
    <t>9.</t>
  </si>
  <si>
    <t>Jeklene konstrukcije</t>
  </si>
  <si>
    <t>10.</t>
  </si>
  <si>
    <t>Vsa dela skupaj brez DDV:</t>
  </si>
  <si>
    <t>SPLOŠNE OPOMBE</t>
  </si>
  <si>
    <t xml:space="preserve">Za potrebe popisa se za udeležence pri graditvi objekta uporabljajo naslednje okrajšave:        </t>
  </si>
  <si>
    <t xml:space="preserve">OVP: odgovorni vodja projekta, </t>
  </si>
  <si>
    <t>ON: odgovorni nadzornik</t>
  </si>
  <si>
    <t>OPA: odgovorni projektant arhitekture</t>
  </si>
  <si>
    <t>OPGK: odgovorni projektant gradbenih konstrukcij</t>
  </si>
  <si>
    <t>OP: odgovorni projektant</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</si>
  <si>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</si>
  <si>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Skladno s 84. členom ZGO mora izvajalec pred začetkom in med izvajanjem posameznih del opraviti pregled projekta za izvedbo in opozoriti investitorja, projektanta in revidenta ter nadzornika na morebitne ugotovljene pomanjkljivosti.</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</si>
  <si>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t>
  </si>
  <si>
    <t>Vse izmere je potrebno preveriti po posameznih  projektih, in na objektu samem. V primeru nejasnosti kontaktirati OVP.</t>
  </si>
  <si>
    <t>Pri oddaji ponudbe naročniku je izvajalec je dolžan sam preveriti zmnožke in seštevke ter prenose le teh v rekapitulacijo.</t>
  </si>
  <si>
    <t>V ceni  posameznih postavk  je zajeti vse elemente, ki so navedene v opisu,  ne glede   na  različnost zahtevanih obrtniških (gradbenih) del , razen kjer je eksplicitno navedeno, da so določeni elementi zajeti v drugi postavki oz. pri drugih delih.</t>
  </si>
  <si>
    <t>S tem popisom  so zajeta gradbena dela za   fazo F.</t>
  </si>
  <si>
    <t>Podlaga za izvedbo so delavniški načrti, izdelani iz strani izvajalca in potrjeni iz strani OVP, OPA. Podlaga za izvedbo delavniških načrtov so sheme iz posamičnih načrtov.</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</si>
  <si>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</si>
  <si>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V primeru nejasnosti  je izvajalec del oz. ponudnik, že v času izdelovanja ponudbe dolžan postaviti OVP zahtevo  po pojasnitvi na način, ki je v skladu z izvajanjem javnega razpisa.</t>
  </si>
  <si>
    <t>Izmere so izvedene skladno z GN normami v kolikor  pri posamezni postavki ni navedeno drugače.</t>
  </si>
  <si>
    <t>Zahodna stran objekta v osi 1 je že statično sanirana (izvedeni so piloti in stena je že injektirana), zato ta dela niso zajeta s tem popisom.</t>
  </si>
  <si>
    <t>Pri izvedbi del je potrebno upoštevati
FAZNOST IZVEDBE:</t>
  </si>
  <si>
    <t>Zap. št.</t>
  </si>
  <si>
    <t>Opis postavke</t>
  </si>
  <si>
    <t>Enota</t>
  </si>
  <si>
    <t>Količina</t>
  </si>
  <si>
    <t>Cena/enoto</t>
  </si>
  <si>
    <t>Znesek (EUR)</t>
  </si>
  <si>
    <t xml:space="preserve">Skladno s 84. členom ZGO mora izvajalec pred začetkom in med izvajanjem posameznih del opraviti pregled projekta za izvedbo in opozoriti investitorja, projektanta in revidenta ter nadzornika na morebitne ugotovljene pomanjkljivosti.
</t>
  </si>
  <si>
    <t>Podlaga za izvedbo so delavniški načrti, izdelani iz strani izvajalca in potrjeni iz strani OP načrtov, na katere se delavniški načrt nanaša ter OVP. Podlaga za izvedbo delavniških načrtov so sheme iz posamičnih načrtov.</t>
  </si>
  <si>
    <t>Izmere so izvedene skladno z GN normami v kolikor pri posamezni postavki ni navedeno drugače.</t>
  </si>
  <si>
    <t>Pripravljalna dela na gradbišču</t>
  </si>
  <si>
    <t>Dela je treba izvajati po določilih veljavnih tehničnih predpisov in skladno z obveznimi standardi in z Uredba o zagotavljanju varnostni in zdravja pri delu  na začasnih in premičnih gradbiščih (Ur.l.RS št. 83/05)</t>
  </si>
  <si>
    <t xml:space="preserve">Pripravljalna dela, zakoličbe in postavljanje ustreznih profilov, ureditev gradbišča, oznake na cestah, postavitev gradbiščne table, prestavitev  obstoječih elektro in telefonskih vodov, ... , kompletno vsa potrebna pripravljalna dela za izvedbo objekta, v vseh izvedbenih fazah! Vse v skladu z zahtevami razpisa za izbor izvajalca in v skladu s projektno dokumentacijo, varnostnim načrtom in dejanskim stanjem na terenu, kar si mora ponudnik del v celoti ogledati pred oddajo ponudbe. </t>
  </si>
  <si>
    <t>kpl</t>
  </si>
  <si>
    <t>Dobava/najem in postavitev gradbiščnega pisarniškega zabojnika za ves časa gradnje, za potrebe OP pri izvajanju projektantskega nadzora.</t>
  </si>
  <si>
    <t>Zabojnik s možnostjo ogrevanja in hlajenja.
Opremljen z mizo in stoli za potrebe sestankovanja min. 15 oseb.
V zabojniku mora biti omogočen (brezplačni) dostop do WI-Fi omrežja.
Zabojnik velikosti min. 20 čevljev (6m dolžine)</t>
  </si>
  <si>
    <t>Kos</t>
  </si>
  <si>
    <t>1.0.</t>
  </si>
  <si>
    <t>Dobava in vgradnja  merilnih reperjev in vse meritve za ves čas gradnje.</t>
  </si>
  <si>
    <t>NAVODILA PROJEKTANTA GRADBENIH KONSTRUKCIJ:Na objekt naj se vgradi le merilne reperje za merjenje posedkov objekta v času izvedbe jet grouting kolov. Merilne reperje se vgradi na dobro dostopnih mestih, v nivoju pritličja cca 0.5 do 1.0 m nad finalnim tlakom. Da bi se kasneje čim bolje ocenilo posedke ter diferenčne posedke je potrebno vgraditi reperje na vsakem vogalu objekta in dodatne reperje na daljših stranicah objekta (en reper na cca 25 m). Reperji se vgradijo v nosilno konstrukcijo. Točno pozicijo reperjev je potrebno uskladiti z projektom arhitekture (vidnost na fasadi), ter možnostjo dostopa do merilnih mest v poljubnem času.</t>
  </si>
  <si>
    <t>6.a.</t>
  </si>
  <si>
    <t>komplet</t>
  </si>
  <si>
    <t>6.b.</t>
  </si>
  <si>
    <t>6.c.</t>
  </si>
  <si>
    <t>7.a.</t>
  </si>
  <si>
    <t>ur</t>
  </si>
  <si>
    <t>7.b.</t>
  </si>
  <si>
    <t>7.c.</t>
  </si>
  <si>
    <t>7.d.</t>
  </si>
  <si>
    <t>7.e.</t>
  </si>
  <si>
    <t>7.f.</t>
  </si>
  <si>
    <t>PRIPRAVLJALNA DELA SKUPAJ:</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</si>
  <si>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</si>
  <si>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</si>
  <si>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</si>
  <si>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</si>
  <si>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</si>
  <si>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</si>
  <si>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</si>
  <si>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</si>
  <si>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</si>
  <si>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</si>
  <si>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</si>
  <si>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</si>
  <si>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</si>
  <si>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 xml:space="preserve">Geotekstilije in geotekstilijam sorodni izdelki – Značilnosti, ki se zahtevajo pri nasipih, temeljih in trdnih strukturah </t>
  </si>
  <si>
    <t>SIST EN 13251:2001</t>
  </si>
  <si>
    <t>SIST EN 13251:2001/ A1:2005</t>
  </si>
  <si>
    <t>Geotekstilije in geotekstilijam sorodni izdelki – Značilnosti, ki se zahtevajo pri drenažnih sistemih</t>
  </si>
  <si>
    <t>SIST EN 13252:2001</t>
  </si>
  <si>
    <t>SIST EN 13252:2001/ A1:2005</t>
  </si>
  <si>
    <t>OP: Montažni piloti zajeti pri ab montažnih delih!</t>
  </si>
  <si>
    <t>Geosintetične ovire-Zahtevane karakteristike pri gradnji rezervarjev in nasipov</t>
  </si>
  <si>
    <t>SIST EN 13361:2004</t>
  </si>
  <si>
    <t>SIST EN 13361:2004/A1:2007</t>
  </si>
  <si>
    <t>PODATKI O ZEMLJINI:</t>
  </si>
  <si>
    <t>Izkopani material nosi klasifikacijsko številko odpadka 17 05 04 (Zemljina in kamenje, ki nista navedena pod 17 05 03)</t>
  </si>
  <si>
    <t>Sestava tal po geološko-geotehničnem elaboratu (Geoinženiring d.o.o., april 2013, št. projekta 2013-04):</t>
  </si>
  <si>
    <t>do globine 2,6m umetni nasip sestavljen iz  glinenih prodov s kosi opeke in organskimi ostanki (les).</t>
  </si>
  <si>
    <t>Pod umetnim nasipom je zaslediti sloj savskega proda v srednje gostem gostotnem stanju.</t>
  </si>
  <si>
    <t>do globine  10-15m sledi menjavanje konglomerata in zaglinjenega proda.</t>
  </si>
  <si>
    <t>Sledi sloj zameljenega proda v srednje gostem gostotnem stanju.</t>
  </si>
  <si>
    <t>Na globini 18-24m  je zaslediti hribinsko osnovo, ki jo gradijo permokarbonski skrilavci in  peščenjaki. Hribinska podlaga blago pada v smeri proti Roški cesti. Permokarbonski skrilavci so tektonsko pretrti, močno prepereli, srednje visoko penetrabilni.</t>
  </si>
  <si>
    <t>Količine so izračunane  glede na  znane podatke in predvideno tehnologijo izvedbe del. Dela se obračunano po dejansko   izvedenih količinah.</t>
  </si>
  <si>
    <t>odkop po celotni površini priprava za izvedbo pilotov</t>
  </si>
  <si>
    <t>m3</t>
  </si>
  <si>
    <t xml:space="preserve">Izkop do kote cca.  -0,42 (288,70 n.m.v.) </t>
  </si>
  <si>
    <t>izkopi ob objektu za izvedbo temeljne betonske grede</t>
  </si>
  <si>
    <t>Izkop do kote cca.  -2,20 (286,95 n.m.v.)</t>
  </si>
  <si>
    <t>izkopi za temelje varovalne jeklene konstrukcije v globini do 80cm.</t>
  </si>
  <si>
    <t>3.a.</t>
  </si>
  <si>
    <t>Izkop  za točkovne temelje</t>
  </si>
  <si>
    <t>3.b.</t>
  </si>
  <si>
    <t>Izkop za povezovalne  pasovne grede</t>
  </si>
  <si>
    <t>3.c.</t>
  </si>
  <si>
    <t xml:space="preserve">Dobava in vgradnja gramoznega  tampona v deb. 30cm,  granulacija od 0-31mm zmrzlinsko odporen material, z utrjevanjem po navodilu geomehanika.
</t>
  </si>
  <si>
    <t>Planiranje  dna izkopov s točnostjo +-3cm, z vsemi pripadajočimi premeti.</t>
  </si>
  <si>
    <t>m2</t>
  </si>
  <si>
    <t>Zasipi  z izkopanim materialom (z gradbiščne deponije), z nabijanjem in utrjevanjem v plasteh, po navodilih geomehanika.</t>
  </si>
  <si>
    <t>Op.: V kolikor izkopani material ni primeren za zasipanje je potrebno dobaviti  in vgraditi gramozni material (po navodilih geomehanika), količine v popisu pa ustrezno korigirati.</t>
  </si>
  <si>
    <t>Za temeljno gredo</t>
  </si>
  <si>
    <t>Za temelje varovalne konstrukcije</t>
  </si>
  <si>
    <t xml:space="preserve">Za temelji transformatorske postaje </t>
  </si>
  <si>
    <t>Odvoz odvečnega izkopanega materiala na stalno deponijo oddaljeno do 30km, s plačilom vseh potrebnih taks.</t>
  </si>
  <si>
    <t>Izvedba uvozne rampe na gradbišče skladno z ureditvenim načrtom gradbišča in varnostnim načrtom.</t>
  </si>
  <si>
    <t xml:space="preserve">Geomehanski nadzor </t>
  </si>
  <si>
    <t>ZEMELJSKA DELA SKUPAJ:</t>
  </si>
  <si>
    <t>Podlaga za izvedbo so delavniški načrti, izdelani iz strani izvajalca in potrjeni iz strani OVP in OPGK. Podlaga za izvedbo delavniških načrtov so sheme iz posamičnih načrtov.</t>
  </si>
  <si>
    <t>Piloti min. fi 60cm na medsebojni razdalji e=100cm, dolžine cca. 10m, izvedba iz zunanje strani pod kotom 6°.</t>
  </si>
  <si>
    <t>beton  C30/37, XC4,PVII</t>
  </si>
  <si>
    <t>Dobava in vgradnja armature v pilote:  RA, S500B, fi 32mm</t>
  </si>
  <si>
    <t>kg</t>
  </si>
  <si>
    <t>Zakoličba pilotov in preverjanje zveznosti pilotov.</t>
  </si>
  <si>
    <t>PILOTIRANJE JET-GROUTING SKUPAJ:</t>
  </si>
  <si>
    <r>
      <t xml:space="preserve">V ceni vseh postavk zajeti vsa pomožna dela, vsa zavarovanja rušitev, ves osnovni in pomožni material ter vse prenose in odvoze na </t>
    </r>
    <r>
      <rPr>
        <b/>
        <u/>
        <sz val="10"/>
        <color indexed="8"/>
        <rFont val="Trebuchet MS"/>
        <family val="2"/>
        <charset val="238"/>
      </rPr>
      <t>stalno deponijo s plačilom taks</t>
    </r>
    <r>
      <rPr>
        <b/>
        <sz val="10"/>
        <color indexed="8"/>
        <rFont val="Trebuchet MS"/>
        <family val="2"/>
        <charset val="238"/>
      </rPr>
      <t xml:space="preserve">. Vse rušitve je izvajati po navodilu statika. </t>
    </r>
  </si>
  <si>
    <t>V ceni posameznih postavk je  poleg rušenja upoštevati tudi sortiranje in ločevanje odpadkov na gradbišču, nakladanje in odvoz na trajno deponijo ali v predelavo in plačilo vseh komunalnih taks in drugih stroškov z deponiranjem.</t>
  </si>
  <si>
    <t>Rušitev nevarnih gradbenih odpadkov je izvajati z ustreznimi zaščitnimi sredstvi. V skladu z navodili koordinatorja za varstvo pri delu.</t>
  </si>
  <si>
    <t>Odstranitev elementov instalacij zajete v popisih instalacij.</t>
  </si>
  <si>
    <t>V ceni postavk je potrebno zajeti vse potrebne delovne odre, podpiranja, zaščite,...v skladu s projekti in pravili stroke.</t>
  </si>
  <si>
    <t>Izvajalec je dolžan po koncu gradnje izdela poročilo (NGGO)  in podati pojasnila  v primeru odstopanja  posameznih količin glede na  NAČRT GOSPODARJENJA Z GRADBENIMI ODPADKI.</t>
  </si>
  <si>
    <t>Povzetek zahtev in priporočil  s tehničnega poročila  načrta gradbenih konstrukcij:</t>
  </si>
  <si>
    <t>V prvi fazi se odstrani obstoječe ostrešje (kritina, sekundarna konstrukcija in primarna konstrukcija) ter delno obstoječi zatrepni zidovi.</t>
  </si>
  <si>
    <t>Rušitve znotraj objekta v prvi fazi izvedbe del niso predvidene. V kolikor se izkaže, da je zaradi nepredvidenih situacij potrebna delna odstranitev konstrukcij znotraj objekta je potrebno upoštevati naslednja priporočila:</t>
  </si>
  <si>
    <t xml:space="preserve">Na začetku se odstranjuje vse predelne stene. Najprej v najvišjem nadstropju nato se nadaljuje z odstranjevanjem predelnih sten v nižjih nadstropjih do pritličja. </t>
  </si>
  <si>
    <t>Na delih kjer se še vedno nahajajo lesene medetažne konstrukcije naj se zaradi povesov medetažnih konstrukcij predelne stene odstranjujejo sočasno z rušitvijo nosilnih sten in slopov.</t>
  </si>
  <si>
    <t xml:space="preserve">Sledi odstranjevanje obstoječih nosilnih zidov v najvišjem nadstropju in odstranjevanje medetažnih konstrukcij v najvišjem nadstropju. Naprej se odstranijo obstoječe lesene medetažne konstrukcije in nato še AB plošče. Postopek odstranjevanja nosilnih sten in medetažnih konstrukcij se ponavlja po nadstropjih od zgoraj navzdol vse do pritličja. </t>
  </si>
  <si>
    <t>Odstranjevanje AB medetažnih konstrukcij naj se izvaja v pasovih širine ca 2,0 m vzporednih z nosilno smerjo plošče. Del plošče, ki se ne odstranjuje naj se začasno podpira z jeklenimi ali lesenimi stojkami v rastru ca 2,0/2,0 m po vseh etažah do pritličja.</t>
  </si>
  <si>
    <t>Pri lesenih medetažnih konstrukcijah se najprej odstranijo lesene talne in stropne obloge in morebitno nasutje med stropniki šele nato se odstranijo stropni tramovi.</t>
  </si>
  <si>
    <t xml:space="preserve">Stik med obstoječimi fasadnimi stenami in ostalimi konstrukcijami, ki se odstranjujejo naj se obdela z rezanjem brez uporabe klesanja. </t>
  </si>
  <si>
    <t>Porušeni material konstrukcij se ne sme kopičiti na nižje ležeče medetažne konstrukcije, ampak se mora sproti odvažati iz objekta na deponijo.</t>
  </si>
  <si>
    <t>Odstranjevanje predelnih in nosilnih sten naj se izvaja segmentno za vsako steno od zgoraj navzdol. Prevračanje celotne stene na medetažno konstrukcijo ni dovoljeno.</t>
  </si>
  <si>
    <t>Vse rušitve se izvajajo šele ko je v celoti izvedena zunanja jeklena varovalna konstrukcija.</t>
  </si>
  <si>
    <t>Med izvajanjem rušitev je potrebno zagotoviti varnost delavcev z vzpostavitvijo začasnih podpor in varovalnih odrov.</t>
  </si>
  <si>
    <t>DODATNO: Les, ki je dobro ohranjen in ki ni gnil ne glede na profil razrezati na kose dolžine od 1 do 4m in primerno skladiščiti ter ponovno uporabiti.</t>
  </si>
  <si>
    <t xml:space="preserve">Opečne zidove previdno rušiti, opeko očistiti in zložiti ter shraniti in po preizkusu tlačne trdnosti opeke ponovno uporabiti. </t>
  </si>
  <si>
    <t>Čiščenje terena – odstranitev  zelenja.</t>
  </si>
  <si>
    <t>V ceni je zajeti poleg  žaganja -sekanja tudi odvoz na  deponijo oziroma v predelavo.</t>
  </si>
  <si>
    <t>1.a.</t>
  </si>
  <si>
    <t>Sekanje drevja premera do  fi 30cm</t>
  </si>
  <si>
    <t>1.b.</t>
  </si>
  <si>
    <t>Sekanje grmovja</t>
  </si>
  <si>
    <t>Rušenje obstoječe asfaltne kolesarske steze skupaj s podlogo, v predvideni debelini 10cm, skupaj s pripadajočimi robniki.</t>
  </si>
  <si>
    <t>Izvedba rušenje glav pilotov in naprava ležišče za temeljne grede</t>
  </si>
  <si>
    <t>Izvedba utorov   za izvedbo ojačitev gred v obstoječih temeljnih – utori  dim. 30/50cm v dolžini 200cm.</t>
  </si>
  <si>
    <t>Rušenje zidanih opečnih sten (deb. od 40cm do 90cm)</t>
  </si>
  <si>
    <t>5.a.</t>
  </si>
  <si>
    <t>5.b.</t>
  </si>
  <si>
    <t xml:space="preserve">Obodne stene, požarni zidovi, zatrepne stene </t>
  </si>
  <si>
    <t>5.c.</t>
  </si>
  <si>
    <t>Rušenje AB plošče (tlak podstrehe): z vsemi sloji v skupni debelini:</t>
  </si>
  <si>
    <t>v deb. 16cm</t>
  </si>
  <si>
    <t>Rušenje strehe:</t>
  </si>
  <si>
    <t>V ceni je zajeti  rušenje kompletne strehe: kritine, celotno leseno ostrešje, vse kleparske elemente (obrobe, žlebove, odtočne cevi), strešna okna, strelovode, antene</t>
  </si>
  <si>
    <t xml:space="preserve">kritina (podana je dejanska površina strehe) </t>
  </si>
  <si>
    <t>leseno ostrešje (podana je tlorisna površina strehe) Del lesa ostrešja se shrani na deponiji glej postavko 1.0. 4. 8.</t>
  </si>
  <si>
    <t xml:space="preserve">Predvideno je, da se del lesa obstoječega ostrešja  shrani za kasnejšo izdelavo notranje opreme. </t>
  </si>
  <si>
    <t>Navedene količine so ocenjene!</t>
  </si>
  <si>
    <t>8.a.</t>
  </si>
  <si>
    <t>8.b.</t>
  </si>
  <si>
    <t>Hramba lesa na deponiji. ker ni znan  točen čas hrambe se strošek hrambe obračuna  na mesec. V kolikor se les odpelje na deponijo investitorja postavka odpade.</t>
  </si>
  <si>
    <t>mesec</t>
  </si>
  <si>
    <t>Rušenje opečnih zidanih dimnikov, skupaj s  priključnimi kosi in zaključnimi kapami.</t>
  </si>
  <si>
    <t>Navedena količina je ocenjena.</t>
  </si>
  <si>
    <t>Rušenje dela objekta  v oseh: med 19-21 in B-E.</t>
  </si>
  <si>
    <t>V cenah postavk je zajeti  rušitve vseh elementov za odstranitev kompletnega objekta.</t>
  </si>
  <si>
    <t>10.a.</t>
  </si>
  <si>
    <t>V ceni je zajeti  rušenje kompletne strehe: kritine, celotno leseno ostrešje, vse kleparske elemente (obrobe, žlebove, odtočne cevi), strešna okna, strelovode. Podana je  dejanska površina strehe.</t>
  </si>
  <si>
    <t>10.b.</t>
  </si>
  <si>
    <t>Rušenje opečnih sten, dimnikov</t>
  </si>
  <si>
    <t>10.c.</t>
  </si>
  <si>
    <t>10.d.</t>
  </si>
  <si>
    <t>Rušenje kamnitih  temeljev</t>
  </si>
  <si>
    <t>11.</t>
  </si>
  <si>
    <t>Rušenje lesenih  etažnih konstrukcij – plošč.  Navedena količina je ocenjena</t>
  </si>
  <si>
    <t>Predvidena sestava (sloji si sledijo od spodaj navzgor:
- omet na trstiki
- lesen opaž deb. cca. 2,7cm
- nosilni leseni stropniki dim. cca. 20/24cm v rastru 60/80cm 
- deske deb- cca. 4,5cm</t>
  </si>
  <si>
    <t>12.</t>
  </si>
  <si>
    <t>Rušenje obstoječih  peskolovov izvedenih iz betonskih cevi, vključno s pokrovi.</t>
  </si>
  <si>
    <t>13.</t>
  </si>
  <si>
    <t>Odstranitev  obstoječe zaščitne ograje objekta. PVC mrežna ograja na kovinskih vertikalah s kovinskimi gradbiščnimi vrati. Višina ograje cca. 2m.</t>
  </si>
  <si>
    <t>m1</t>
  </si>
  <si>
    <t>14.</t>
  </si>
  <si>
    <t>Odstranitev stavbnega  pohištva – obstoječih  lesenih oken. Okna se previdno odstranijo in se deponirajo na lokaciji po dogovoru z investitorjem.</t>
  </si>
  <si>
    <t>okna dim. cca. 100/120cm</t>
  </si>
  <si>
    <t>15.</t>
  </si>
  <si>
    <t>Odstranitev kovinskih zaščitnih mrež na mestih oken.</t>
  </si>
  <si>
    <t>15.a.</t>
  </si>
  <si>
    <t>kovinske mreže dim. cca. 100/120cm</t>
  </si>
  <si>
    <t>15.b.</t>
  </si>
  <si>
    <t>kovinske mreže dim. cca. 100/150cm</t>
  </si>
  <si>
    <t>16.</t>
  </si>
  <si>
    <t>Odstranitev jeklenice, ki je napeta nad Živinozdravsko ulico na višini cca. 12m nad stlemi..  Jeklenica dolžine cca.   15m.</t>
  </si>
  <si>
    <t>17.</t>
  </si>
  <si>
    <t>Razne nepredvidene rušitve.</t>
  </si>
  <si>
    <t>Kot je  napisano   že v splošnih navodilih rušitvenih del, rušitve znotraj objekta niso predmet faze F. Zaradi izvedbe  ostalih del in same varnosti bo potrebno porušiti in očistiti  del notranjih konstrukcij</t>
  </si>
  <si>
    <t>Izvajalec  sam oceni potreben obseg rušitev glede na tehnologije izvajanja sanacijskih in konstrukcijskih del. Obseg rušitev mora uskladiti s projektanti in nadzorom. Za dogovorjen obseg rušitev izdela tudi  načrt rušitev in ga da v potrditev  projektantu gradbenih konstrukcij. Pri izvedbi in projektiranju mora upoštevati tudi določila varnostnega načrta. 
V ceni rušitev je potrebno zajeti tudi vsa potrebna podpiranja.  Povečan obseg rušitvenih del glede na  rušitve, ki so predvidene s projekti je potrebno vskladiti z OVP.</t>
  </si>
  <si>
    <t>17.a.</t>
  </si>
  <si>
    <t>Izdelava rušitvenega načrta</t>
  </si>
  <si>
    <t>17.b.</t>
  </si>
  <si>
    <t>Rušitve (navedena količina je ocenjena – 25% neto tlorisne površine)</t>
  </si>
  <si>
    <t xml:space="preserve">RUŠITVENA DELA SKUPAJ: </t>
  </si>
  <si>
    <t>Sanacijska  dela – injektiranje</t>
  </si>
  <si>
    <t>Dobava materiala in izvedba injektiranja kamnitih temeljev in opečnih sten.  V ceni je potrebno zajeti tudi  krpanje razpok pred izvedbo injektirana, skladno z navodili projektanta.</t>
  </si>
  <si>
    <t>Pomembno je sistematično injektiranje od nižje ležečih mest proti višjim (po principu polnjenja posode)</t>
  </si>
  <si>
    <t>Potrebno je, da se injekcijska masa  že v prvi fazi injektiranja potisne do konca najtanjših razpok, kar je možno doseči z uporabo nizko viskoznih mešanic oziroma z dodatki plastifikatorjev, aeratorjev in finozrnatih polnilcev.</t>
  </si>
  <si>
    <t>V nivoju 1m nad nivojem zunanjega terena in v temelje se masi za injiciranje doda hidrofobni dodatek, ki preprečuje dvig kapilarne vlage.</t>
  </si>
  <si>
    <t>Investitor bo izvedel kontrolo injektiranja  z metodo  doinjektiranja.  Število in velikost  kontrolnih polj se bo določilo naknadno. Kontrolo injektiranja bo za naročnika izvedel zunanji sodelavec. V primeru, da se izkaže ,da stene niso ustrezno injektirane mora  izvajalec doinjektirati  konstrukcije in kriti vse stroške  preizkusov, prav tako bo izvajalec moral kriti stroške doinjektiranja zidov.</t>
  </si>
  <si>
    <t>Za injekcijsko maso se uporabi cementno suspenzijo z dodatkom plastifikatorjev, s čimer je možno injektirati razpoke, katerih širina ni manjša od 0,1 mm. Da bi injekcijska masa dosegla želene lastnosti je potrebno, da ima primerno fluidnost, primeren čas vezanja, po vezanju zadostno trdnost in čim manjše krčenje.</t>
  </si>
  <si>
    <t>Večja fluidnost se doseže z dodatkom npr. opalske breče. Dodatek breče se odraža tudi v tem, da se v zidu zmanjša propustnost za vlago. Poleg breče je možno uporabiti tudi druge fino mlete materiale, kot so »elektrofiltrski pepel« iz termoelektrarn, hidratizirano apno in podobno, s čimer se poveča viskoznost mase, predvsem pa njena stabilnost tj. lebdenje vezivnih delcev v stanju homogenizacije pred injektiranjem. V ta namen se kot zelo uspešno sredstvo uporablja tudi dodatek bentonita (0,2 do 0,5% glede na težo cementa). Plastičnost cementne injekcijske mase je možno izdatno povečati tudi z dodatki kemijskih sredstev – plastifikatorjev. Primerna je npr. uporaba »delta« cementola (dozacija: 0,5-1,0 ‰ na težo cementa).</t>
  </si>
  <si>
    <t>MINIMALNE ZAHTEVE ZA INJEKCIJSKO MASO:</t>
  </si>
  <si>
    <t>- zadostna stabilnost
- primerna viskoznost (plastičnost)
- ne sme se krčiti
- zagotavljanje ustrezne trdnosti po vezavi</t>
  </si>
  <si>
    <t>Primer priprave suhe mešanice injekcijske mase:</t>
  </si>
  <si>
    <t>90% Portland cementa</t>
  </si>
  <si>
    <t>9,5% opalske breče (povečanje plastičnosti in suspenzivnosti mešanice)</t>
  </si>
  <si>
    <t>V/C pri izdelavi 0,80 do max. 1.0</t>
  </si>
  <si>
    <t>- uteženo razmerje suhih komponent mase npr.: cementa in betonita
- vodo-cementni faktor mešanice (od 0.8 so 1.0)
- tlačno trdnost injekcijske mase (tlačna trdnost po 28-ih dneh mora biti minimalno 2mpa)
- količino porabljene suhe injekcijske mase na m3 injektiranega zidu</t>
  </si>
  <si>
    <t>PREDPISANI NAČIN INJEKTIRANJA  TEMELJEV IN ZIDOV</t>
  </si>
  <si>
    <t>Injektiranje zidovja se izvaja skozi injekcijske cevke fi 3/4cole, ki se vgradijo v ustje predhodno izdelanih vrtin fi 40mm. Globina vrtine naj bo ½ do 2/3 debeline zidu, pri debelejših zidovih do 100cm. Razmak med cevkami  naj bo 60 do 80cm (razpored v obliki šahovnice).</t>
  </si>
  <si>
    <t>Cevke se vstavljajo v fuge med kamni, oziroma opeko.</t>
  </si>
  <si>
    <t xml:space="preserve">Ker je potrebno doseči vzdrževanje injekcijskega pritiska zidu, je potrebno, da predhodno izvršimo fugiranje reg in razpok s finocementno malto 1:2,5.   </t>
  </si>
  <si>
    <t>Pred tem se površino zidu očisti nevezanih delcev veziva in kamnov, ki odpadajo.</t>
  </si>
  <si>
    <t xml:space="preserve">V prvi fazi postopka injektiranja se skozi cevke vtiskuje  samo določena količina čiste vode, s čimer se porozna mesta, kanali ter razpoke v zidu primerno ovlažijo, kar omogoča injektiranje gostejše cementne mase. Injektiranje mase se nato izvaja pod enakomernim pritiskom 3 bare, ob koncu sprejemanja vrtine se pritisk poveča na 4 bare in to za čas 5 do 10 minut. </t>
  </si>
  <si>
    <t>Poraba injekcijske mase bo po oceni približno 70kg/m3 injektiranjega zidu.</t>
  </si>
  <si>
    <t>INJEKTIRANJE RAZPOK V ZIDOVIH</t>
  </si>
  <si>
    <t>vse razpoke v zidovih in obokih je potrebno zainjektirati s cementno suspenzijo z dodatkom plastifikatorjev.</t>
  </si>
  <si>
    <t>injektiranje kamnitih temeljev objekta. Količina je ocenjena glede na predvidene dimenzije obstoječih temeljev.</t>
  </si>
  <si>
    <t>injektiranje opečnih zidov objekta</t>
  </si>
  <si>
    <t>Izvedba sider po navodilih  v projektu gradbenih konstrukcij in navodilih  proizvajalca uporabljene sidrne malte (kot npr.: HILTI, SIKA,...ali podobno).
Luknje  za sidra je potrebno  pred vgradnjo  sidrne mase dobro očistiti – po navodilih proizvajalca.</t>
  </si>
  <si>
    <t>OPOMBA.: Dobava in polaganje armature (rebrastih palic) je zajeta že  v količini armature temeljne grede.</t>
  </si>
  <si>
    <t>2.a.</t>
  </si>
  <si>
    <t>2.b.</t>
  </si>
  <si>
    <t>SANACIJSKA  DELA – INJEKTIRANJE SKUPAJ:</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</si>
  <si>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</si>
  <si>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</si>
  <si>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razopažanje opravi lahko, brez pretresov in poškodovanja betonske konstrukcije.</t>
  </si>
  <si>
    <t>Cena po enoti za posamezne postavke za tesarska dela vsebujejo, poleg izdelave same, ki je opisana v posamezni postavki, še vsa potrebna pomožna dela in ukrepe:</t>
  </si>
  <si>
    <t>izdelavo in odstranitev opažev;</t>
  </si>
  <si>
    <t>podpiranje, zavetrovanje in vezavo opažev;</t>
  </si>
  <si>
    <t>ruvanje žičnikov, čiščenje opažev, sortiranje lesa in opažnih elementov;</t>
  </si>
  <si>
    <t>vzdrževanje materiala in elementov opažev;</t>
  </si>
  <si>
    <t>vzdrževanje naprav in premičnih odrov;</t>
  </si>
  <si>
    <t>dela in ukrepe varstva pri delu.</t>
  </si>
  <si>
    <t>kontrolirati, da so vsa sidra, škatle, vložki, doze, cevi in podobno, na predvidenih mestih.</t>
  </si>
  <si>
    <t>Opaže vidnih konstrukcij in neometanih konstrukcij je treba razumeti tako, da so te neometane, nepokrite betonske konstrukcije, pri katerih se želi doseči popolnoma ravna površina.</t>
  </si>
  <si>
    <t>V ceni za enoto je treba poleg del, ki so opisana v posamezni postavki upoštevati še:</t>
  </si>
  <si>
    <t xml:space="preserve">dobavo lesa in opažnih elementov, pritrdilnega, veznega in pomožnega materiala, z vsemi transporti in manipulativnimi stroški; </t>
  </si>
  <si>
    <t>vse notranje transporte.</t>
  </si>
  <si>
    <t>Odri:</t>
  </si>
  <si>
    <t>Za vse odre je izdelati statični izračun izdelan s strani izvajalca, z upoštevanjem standarda SIST EN 12811. Odre je izdelati, pregledovati in voditi dokumentacijo v skladu s predpisi. Upoštevati je SIST HD 1000 za sistemske delovne odre.</t>
  </si>
  <si>
    <t>Vsi odri na zgradbi morajo biti napravljeni, premeščeni in odstranjevani z delavci predpisane kvalifikacije in pod nadzorstvom odgovorne strokovne osebe gradbišča.</t>
  </si>
  <si>
    <t>Ves material za napravo odrov mora biti kvaliteten in ustreznih dimenzij, kar je treba pred vgraditvijo preveriti.</t>
  </si>
  <si>
    <t>Pred uporabo ter vsaj enkrat tedensko med uporabo in pred ponovno uporabo po daljši prekinitvi del, mora  vse odre pregledati odgovorna strokovna oseba s strani izvajalca.</t>
  </si>
  <si>
    <t>V primeru da posamezne postavke v popisu ne zajemajo celotnega opisa potrebnega za funkcionalno dokončanje dela, mora ponudnik izvedbo le tega vključiti v ceno na enoto!</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</si>
  <si>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</si>
  <si>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</si>
  <si>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Pri izvedbi opažev je obvezno upoštevati PZI arhitekture in gradbenih konstrukcij. Izvajalec izdela načrt sestavljanja opažev, ki ga potrdi OVP in OPGK</t>
  </si>
  <si>
    <t>Izvedba opaža  podložnega betona v višini 10cm - nevidne konstrukcije.</t>
  </si>
  <si>
    <t>Izvedba opaža temeljne grede in pasovnih temeljev varovalne jeklene konstrukcije.</t>
  </si>
  <si>
    <t>Izvedba obodne temeljne grede dim. 50/112-187cm, vrh na koti 288,92 (20cm pod koto pritličja) je poravnan z vrhom predhodno izvedene grede 30/50/200cm v obstoječi konstrukciji.</t>
  </si>
  <si>
    <t xml:space="preserve">Tipi temeljnih gre so določeni na podlagi vrtin CJ-1do 6 in so opredeljeni kot TG tip do  TG tip 5 in jih je potrebno izvesti do dna obstoječih temeljev, ki pa se nahajajo na istih globinah. </t>
  </si>
  <si>
    <t>Zaradi tega so vertikalna stremena odprta in se lahko prilagajajo dejanski višini tG na kraju samem.</t>
  </si>
  <si>
    <t>Hkrati se izvedejo razširitve TG v območju postavitve stebričkov jeklene varovalne konstrukcije fasade.</t>
  </si>
  <si>
    <t>Opaž  temeljnih gred skupaj z razširitvami za varovalno konstrukcijo - nevidne   konstrukcije</t>
  </si>
  <si>
    <t>Opaž pasovnih temeljev varovalne jeklene konstrukcije – nevidne konstrukcije.</t>
  </si>
  <si>
    <t>Opaž   točkovni temeljev za postavitev jeklene varovalne konstrukcije - nevidne konstrukcije.</t>
  </si>
  <si>
    <t>dim.  Temeljev 150/150/80cm</t>
  </si>
  <si>
    <t>Opaž temeljev.</t>
  </si>
  <si>
    <t>Dobava in vgradnja  stisljive izolacije  v temelje, ki so izvedeni nad traso obstoječega vodovoda, kot preprečitev prenosa teže na cevi.</t>
  </si>
  <si>
    <t>Opaž  povezovalnih temeljnih gred, povezave točkovnih temeljev - nevidne konstrukcije.</t>
  </si>
  <si>
    <t>Opaž betonskih zaključnih vencev v kapi strehe in poševne vezi</t>
  </si>
  <si>
    <t>Glej detajle v načrtu arhitekture in  načrtu gradbenih konstrukcij!</t>
  </si>
  <si>
    <t>Opaž izravnalnih vezi višine 30cm – nevidne konstrukcije</t>
  </si>
  <si>
    <t>Opaž preklad nad okni – nevidne konstrukcije</t>
  </si>
  <si>
    <t>5.d.</t>
  </si>
  <si>
    <t>Opaž spodnjega dela  – previsni del venca širine  od 65 cm do 85cm. V ceni je potrebno zajeti tudi podpiranje. Nevidne konstrukcije</t>
  </si>
  <si>
    <t>5.e.</t>
  </si>
  <si>
    <t>Opaž spodnjega dela venca - nosilca v osi 8. V ceni je zajeti tudi vsa potrebna podpiranja.</t>
  </si>
  <si>
    <t>5.f.</t>
  </si>
  <si>
    <t>Opažna letev za doseganje rege med previsnim delom venca in spodnjo AB steno (ki se  izvede v naslednji fazi gradnje) – vidne konstrukcije</t>
  </si>
  <si>
    <t>5.g.</t>
  </si>
  <si>
    <t>Opaž vencev fasadni zaokrožen del. V ceni je zajeti tudi podpiranje – vidne konstrukcije. Glej detajl strehe D04.</t>
  </si>
  <si>
    <t>5.h.</t>
  </si>
  <si>
    <t>Opaž  poševnih vezi na zatrepnih zidovih – nevidne konstrukcije</t>
  </si>
  <si>
    <t>Dobava in vgradnja PVC cevi fi180mm dolžine 75-100cm vgrajene v  vence sten za lažjo izvedbo betonaže AB sten  v  fazi G.</t>
  </si>
  <si>
    <t>OP.: Spodaj navedene količine so ocenjene!</t>
  </si>
  <si>
    <t>Opaž – nevidnih konstrukcij</t>
  </si>
  <si>
    <t>Opaž raznih nepredvidenih betoniranj. Opaž nevidnih konstrukcij.</t>
  </si>
  <si>
    <t>Navedena količina je ocenjena!</t>
  </si>
  <si>
    <t>Vsi potrebni odri, dvigala, košare za izvedbo vseh del predvidenih v fazi F.</t>
  </si>
  <si>
    <t>Izvajalec oceni postavko glede na pregled projektov in dejanskega stanja na objektu in upošteva tudi tehnologije izvedbe del.</t>
  </si>
  <si>
    <t>V ceni je upoštevati vse potrebno za dobavo (najem) postavitev, demontažo, odrov, kot tudi vse potrebne vmesne prestavitve, preglede in statične izračune za netipske odre.  V kolikor izvajalec ocenjuje, da posamezna dela ne bo mogoče izvesti s pomočjo odrov mora v tej postavki obračunati dvigala, dvižne košare oziroma  ostale transportne in dvižne naprave za ves čas gradnje (faze F).</t>
  </si>
  <si>
    <t>Neto tlorisna površina  prostorov: 6.790,87m2</t>
  </si>
  <si>
    <t>Bruto tlorisna površina  prostorov: 9.347,26</t>
  </si>
  <si>
    <t>Neto tlorisna prostornina  prostorov: 24.090,91m3</t>
  </si>
  <si>
    <t>Bruto tlorisna prostornina  prostorov: 41.243,00m3</t>
  </si>
  <si>
    <t>Površina ovoja stavbe: 9.794,11m2</t>
  </si>
  <si>
    <t>OPAŽI IN ODRI SKUPAJ:</t>
  </si>
  <si>
    <t>Armiranobetonska dela</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</si>
  <si>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</si>
  <si>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</si>
  <si>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materiala in vgradnje po opisu še:</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</si>
  <si>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</si>
  <si>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</si>
  <si>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</si>
  <si>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</si>
  <si>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pred mrazom, vetrom, tresljaji, soncem itd;</t>
  </si>
  <si>
    <t>čiščenje betonskega železa od blata, rje, ki se lušči, maščobe; postavljanje podložk in začasno vezanje</t>
  </si>
  <si>
    <t>V ceni za enoto mora biti upoštevano poleg del, opisanih v posamezni postavki  še:</t>
  </si>
  <si>
    <t>dobava vsega potrebnega materiala z vsemi transporti in manipulativnimi stroški ter ustreznim skladiščenjem in transporti do mesta mešanja;</t>
  </si>
  <si>
    <t>izdelava betona;</t>
  </si>
  <si>
    <t>vsi transporti materiala, polizdelkov in izdelkov do mesta vgrajevanja ter vsi potrebni delovni odri</t>
  </si>
  <si>
    <t>Za obliko in mesto morebitne delovne rege oz. prekinitve betoniranja se je potrebno obvezno predhodno potrdita OVP in OPGK.</t>
  </si>
  <si>
    <t xml:space="preserve">Betonska armatura mora biti obdelana v skladu z veljavnimi predpisi in točno po armaturnih načrtih; pritrjena mora biti tako, da ostane med betoniranjem na svojem mestu in v zahtevanem položaju. </t>
  </si>
  <si>
    <t>Za izvajalca del so merodajne zahtevane trdnosti betonov, ki so navedene v posamezni postavki popisa oziroma v statičnem računu in armaturnih načrtih. V primeru neskladnosti velja tolmačenje statika.</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</si>
  <si>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t>
  </si>
  <si>
    <t>Pred izvedbo AB del je preveriti in upoštevati vsa navodila in opombe, ki so navedene pri opažih.</t>
  </si>
  <si>
    <t>Pri izvajanju betonskih del je nujno upoštevati vsa navodila statika, ki so podana v njegovem tehničnem poročilu. Vse po detajlih projekta PZI.</t>
  </si>
  <si>
    <t>Pri vseh zaščitnih plasteh betona je upoštevati PZI gradbene konstrukcije in požarne zahteve.</t>
  </si>
  <si>
    <t>Pred izvedbo  betonskih del  izvajalec  pripravi projekt izvajanja betonskih konstrukcij, ki ga potrdi OVP in OPGK</t>
  </si>
  <si>
    <t>Standardi, ki se nanašajo na AB oziroma materiale, ki se uporabljajo pri AB delih.</t>
  </si>
  <si>
    <t>Cement – 1. del: Sestava, zahteve in merila skladnosti za običajne cemente</t>
  </si>
  <si>
    <t>SIST EN 197-1:2011</t>
  </si>
  <si>
    <t>Cement:-Sestave,zahteve in merila skladnosti za posebne cemente z zelo nizko toplotno hidratacijo</t>
  </si>
  <si>
    <t>SIST EN 14216:2004</t>
  </si>
  <si>
    <t>Kalcijev aluminatni cement-Sestava,zahteve in merila skladnosti</t>
  </si>
  <si>
    <t>SIST EN 14647:2005</t>
  </si>
  <si>
    <t>SIST EN 14647.2005/AC:2007</t>
  </si>
  <si>
    <t>Supersulfatni cement-sestava,zahteve in merila skladnosti za običajne cemente</t>
  </si>
  <si>
    <t>SIST EN 15743:2010</t>
  </si>
  <si>
    <t>Agregati za beton</t>
  </si>
  <si>
    <t>SIST EN 12620:2002+A1:2008</t>
  </si>
  <si>
    <t>Lahki agregati – 1. del: Lahki agregati za beton, malto in injekcijsko malto</t>
  </si>
  <si>
    <t>SIST EN 13055-1:2002</t>
  </si>
  <si>
    <t>SIST EN 13055-1:2002/AC:2004</t>
  </si>
  <si>
    <t>Beton - 1.del - Specifikacija, lastnosti, proizvodnja in skladnost</t>
  </si>
  <si>
    <t>SIST EN 206-1:2003</t>
  </si>
  <si>
    <t>SIST EN 206-1:2003/A1:2004</t>
  </si>
  <si>
    <t>SIST EN 206-1:2003/A2:2005</t>
  </si>
  <si>
    <t>SIST EN 1026 (OP: Uporablja se zadnja veljavna izdaja standarda z vsemi dopolnili in popravki)</t>
  </si>
  <si>
    <t>Armatura</t>
  </si>
  <si>
    <t>slovensko tehnično soglasje STS-05/007</t>
  </si>
  <si>
    <t>STS-05/012 za armaturne mreže</t>
  </si>
  <si>
    <t>STS-06/042 za rezano in krivljeno armaturo</t>
  </si>
  <si>
    <t>Vlakna za beton-1.del:Jeklena vlakna-definicije,specifikacije in skladnost</t>
  </si>
  <si>
    <t>SIST EN 14889-1:2006</t>
  </si>
  <si>
    <t>Vlakna za beton-2.del: Polimerna vlakna-definicije,specifikacije in skladnost</t>
  </si>
  <si>
    <t>SIST EN 14889-2:2006</t>
  </si>
  <si>
    <t>Konstrukcijska ležišča- 5.del:Lončna  ležišča</t>
  </si>
  <si>
    <t>SIST EN 1337-5:2005</t>
  </si>
  <si>
    <t xml:space="preserve">Konstrukcijska ležišča- 6.del:Linijska in točkovna zasučna ležišča </t>
  </si>
  <si>
    <t>SIST EN 1337-6:2004</t>
  </si>
  <si>
    <t xml:space="preserve">Konstrukcijska ležišča- 7.del:Sferična in cilindrična PTFE ležišča </t>
  </si>
  <si>
    <t>SIST EN 1337-7:2004</t>
  </si>
  <si>
    <t xml:space="preserve">Konstrukcijska ležišča- 8.del:Vodila za ležišča in pritrjene konstrukcije </t>
  </si>
  <si>
    <t>SIST EN 1337-8:2008</t>
  </si>
  <si>
    <t>Betonarna ki proizvede beton o kontroli proizvodnje</t>
  </si>
  <si>
    <t>Certifikat kontrole proizvodnje s strani certifikacijskega organa</t>
  </si>
  <si>
    <t>Kemijski dodatki za beton, malto in injekcijsko maso – 2.del: Kemijski dodatki za beton – Definicije, zahteve, skladnost, označevanje in etiketiranje</t>
  </si>
  <si>
    <t>SIST EN 934-2:2009+A1:2012</t>
  </si>
  <si>
    <t>Kemijski dodatki za beton, malto in injekcijsko maso – 5.del: Kemijski dodatki za brizgan beton – Definicije, zahteve, skladnost, označevanje in obeleževanje</t>
  </si>
  <si>
    <t>SIST EN 934-5:2008</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</si>
  <si>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</si>
  <si>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</si>
  <si>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</si>
  <si>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</si>
  <si>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</si>
  <si>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</si>
  <si>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</si>
  <si>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</si>
  <si>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</si>
  <si>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</si>
  <si>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</si>
  <si>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</si>
  <si>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</si>
  <si>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13263-1:2005+A1:2009</t>
  </si>
  <si>
    <t>Montažni betonski izdelki – Stopnice</t>
  </si>
  <si>
    <t>SIST EN 14843:2007</t>
  </si>
  <si>
    <t>Vgrajevanje betona C 8/10 v deb 10cm.</t>
  </si>
  <si>
    <t>Nearmiran podložni beton pod točkovni, pasovnimi temelji in povezovalnimi gredami.</t>
  </si>
  <si>
    <t>Izvedba temeljne grede in pasovnih temeljev varovalne jeklene konstrukcije.</t>
  </si>
  <si>
    <t>Armatura RA, B500</t>
  </si>
  <si>
    <t>2.a.1.</t>
  </si>
  <si>
    <t>Armatura do fi12mm vključno z 12mm</t>
  </si>
  <si>
    <t>2.a.2</t>
  </si>
  <si>
    <t>Armatura nad fi12mm</t>
  </si>
  <si>
    <t>Beton   C30/37, XC3,PVI</t>
  </si>
  <si>
    <t>2.b.1.</t>
  </si>
  <si>
    <t>Beton temeljne grede</t>
  </si>
  <si>
    <t>2.b.2.</t>
  </si>
  <si>
    <t>Beton pasovnega temelja</t>
  </si>
  <si>
    <t>Izvedba točkovni temeljev za postavitev jeklene varovalne konstrukcije</t>
  </si>
  <si>
    <t>3.a.1.</t>
  </si>
  <si>
    <t>3.a.2.</t>
  </si>
  <si>
    <t>Izvedba povezovalnih temeljnih gred, povezave točkovnih temeljev.</t>
  </si>
  <si>
    <t>4.a.</t>
  </si>
  <si>
    <t>4.a.1.</t>
  </si>
  <si>
    <t>4.a.2.</t>
  </si>
  <si>
    <t>4.b.</t>
  </si>
  <si>
    <t>Izvedba betonski zaključni venci v kapi strehe in poševne vezi</t>
  </si>
  <si>
    <t>5.a.1.</t>
  </si>
  <si>
    <t>5.a.2.</t>
  </si>
  <si>
    <t>Beton   C30/37, XC4,XF3,PVII</t>
  </si>
  <si>
    <t>5.b.1.</t>
  </si>
  <si>
    <t>Beton izravnalne vezi v višini 30cm in preklade nad okni</t>
  </si>
  <si>
    <t>5.b.2.</t>
  </si>
  <si>
    <t>Beton vencev na zidovih</t>
  </si>
  <si>
    <t>5.b.3.</t>
  </si>
  <si>
    <t>Beton poševnih vezi</t>
  </si>
  <si>
    <t>Dobava materiala, izdelava, prevozi in postavitev armirano- betonskih balastnih blokov.</t>
  </si>
  <si>
    <t>dim. betonskih blokov 150/100/70cm</t>
  </si>
  <si>
    <t>bloki imajo  spodaj utore na mestih  jeklenih ušes, ki služijo prestavljanju in postavitvi. Spodnji blok ima dodatni utor za naleganje na  AB temeljno gredo.</t>
  </si>
  <si>
    <t>približna količina materiala za posamezen blok (izvajalec sam preračuna količine glede na tehnologijo izvedbe):
beton:1,6 m3
opaž: 6m2</t>
  </si>
  <si>
    <t>spodnji balastni bloki</t>
  </si>
  <si>
    <t>zgornji balastni bloki</t>
  </si>
  <si>
    <t>Izvedba  podbetoniranja obstoječega objekta:  TRAFO POSTAJA</t>
  </si>
  <si>
    <t>Podbetoniranje se izvede s pustim betonom. Dela se izvaja po navodilih geomehanika in sprojketanta gradbenih konstrukcij.</t>
  </si>
  <si>
    <t>Izvedba horizontalnih in vertikalnih vezi v  novih  opečnih zidanih stenah.</t>
  </si>
  <si>
    <t>Razne nepredvidene betonaže</t>
  </si>
  <si>
    <t>ARMIRANOBETONSKA DELA SKUPAJ:</t>
  </si>
  <si>
    <t xml:space="preserve">Zidarska dela    </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</si>
  <si>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</si>
  <si>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</si>
  <si>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</si>
  <si>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opisanih v posamezni postavki predračuna še:</t>
  </si>
  <si>
    <t xml:space="preserve">dobava vsega osnovnega in pomožnega materiala z vsemi transporti in manipulativnimi stroški;  </t>
  </si>
  <si>
    <t>priprava malt;</t>
  </si>
  <si>
    <t>vsi notranji transporti materiala, polizdelkov in izdelkov;</t>
  </si>
  <si>
    <t xml:space="preserve">Vsi standardi ki so navedeni za splošnimi teksti jih je upoštevati samo v primeru, da pri posamezni postavki opisa del ni naveden drug zahtevnejši standard, ker v tem primeru je upoštevati le tega. V primeru, da so drugi standardi navedeni v posameznih načrtih ali tehničnih poročilih je upoštevati le te oz. tiste standarde, ki zahtevajo višjo kvaliteto. </t>
  </si>
  <si>
    <t>ZIDANJE</t>
  </si>
  <si>
    <t>Cene po enoti za posamezne postavke  za zidarska dela vsebujejo poleg izdelave, opisane v posamezni postavki, še vsa pomožna dela in ukrepe:</t>
  </si>
  <si>
    <t>vsa dela in ukrepe po določilih veljavnih predpisov varstva pri delu;</t>
  </si>
  <si>
    <t>vsa potrebna merjenja z določanjem točk, smeri, višin in ravnin, nameščanje in zaščito oznak, vodil itd;</t>
  </si>
  <si>
    <t>zaščito izdelkov pred mrazom, vročino, dežjem in fizičnimi poškodbami., kar še posebej velja za vidne zidove;</t>
  </si>
  <si>
    <t>premeščanje zidarskih odrov;</t>
  </si>
  <si>
    <t>čiščenje prostorov, izdelkov in delovnih priprav med delom in po končanem delu.</t>
  </si>
  <si>
    <t>fuge morajo biti polne</t>
  </si>
  <si>
    <t>odvečno malto je potrebno odstraniti iz stikov, dokler je še sveža.</t>
  </si>
  <si>
    <t>VZIDAVE</t>
  </si>
  <si>
    <t>Cena po enoti za posamezne postavke  za vzidave in zidarske obdelave zajemajo, poleg del opisanih v posamezni postavki, še:</t>
  </si>
  <si>
    <t>merjenje in označevanje lege vzidave elementa;</t>
  </si>
  <si>
    <t>dolbljenje oz. drug način priprave ležišča pred zalivanjem;</t>
  </si>
  <si>
    <t>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</si>
  <si>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</si>
  <si>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</si>
  <si>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</si>
  <si>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potrebno predhodno čiščenje reg in podlog ter vlaženje podlog;</t>
  </si>
  <si>
    <t>izdelava faz, zaključkov in špalet;</t>
  </si>
  <si>
    <t>zaščito izdelkov pred mrazom, vročino, vetrom in fizičnimi poškodbami;</t>
  </si>
  <si>
    <t>krpanje poškodovanih podlog.</t>
  </si>
  <si>
    <t>odvečno malto je potrebno odstraniti, dokler je še sveža.</t>
  </si>
  <si>
    <t>Standardi, ki se nanašajo zidarska dela, oziroma materiale, ki se uporabljajo pri zidarskih delih.</t>
  </si>
  <si>
    <t>Zidarski cement – 1. del: Sestava, zahteve in merila skladnosti</t>
  </si>
  <si>
    <t>SIST EN 413-1:2011</t>
  </si>
  <si>
    <t>Gradbeno apno – 1. del: Definicije, zahteve in merila skladnosti</t>
  </si>
  <si>
    <t>SIST EN 459-1:2010</t>
  </si>
  <si>
    <t>Specifikacija za zidake – 1. del: Opečni zidaki</t>
  </si>
  <si>
    <t>Specifikacija za zidake – 3. del: Betonski zidaki (kompaktni in lahki agregati)</t>
  </si>
  <si>
    <t>SIST EN 771-6:2011</t>
  </si>
  <si>
    <t>Montažni betonski izdelki-Normalni in lahki betonski bloki-Značilnosti in obnašanje izdelkov</t>
  </si>
  <si>
    <t>SIST EN 15435:2008</t>
  </si>
  <si>
    <t>Montažni betonski bloki-Betonski bloki iz lesenih drobcev-Lastnosti in obnašanje izdelkov</t>
  </si>
  <si>
    <t>SIST EN 15498:2008</t>
  </si>
  <si>
    <t>Specifikacija za dodatne komponente zidovine – 1. del: Vezna stremena, sidrni trakovi, obešala in konzole</t>
  </si>
  <si>
    <t>SIST EN 845-1:2013</t>
  </si>
  <si>
    <t xml:space="preserve"> Specifikacija za dodatne komponente zidovine – 2. del: Preklade</t>
  </si>
  <si>
    <t>SIST EN 845-2:2013</t>
  </si>
  <si>
    <t>Specifikacija za dodatne komponente zidovine – 3. del: Jeklene mreže za armiranje naležnih reg</t>
  </si>
  <si>
    <t>SIST EN 845-3:2013</t>
  </si>
  <si>
    <t xml:space="preserve"> Specifikacija malt za zidanje – 1. del: Zunanji in notranji ometi</t>
  </si>
  <si>
    <t>SIST EN 998-1:2010</t>
  </si>
  <si>
    <t>Specifikacija malt za zidanje – 2. del: Malta za zidanje</t>
  </si>
  <si>
    <t>SIST EN 998-2:2010</t>
  </si>
  <si>
    <t>Agregati za malte</t>
  </si>
  <si>
    <t>SIST EN 13139:2002</t>
  </si>
  <si>
    <t>SIST EN 13139:2002/AC:2004</t>
  </si>
  <si>
    <t>Lahki agregati -1.del:Lahki agregati za beton, malto in injekcijsko malto</t>
  </si>
  <si>
    <t xml:space="preserve">Specifikacija za zunanje in notranje omete na osnovi organskih veziv </t>
  </si>
  <si>
    <t>SIST EN 15824:2009</t>
  </si>
  <si>
    <t>Vlakna za beton – 1. del: Jeklena vlakna – Definicije, specifikacije in skladnost</t>
  </si>
  <si>
    <t>Vlakna za beton – 2. del: Polimerna vlakna – Definicije, specifikacije in skladnost</t>
  </si>
  <si>
    <t>Kemijski dodatki za beton, malto in injekcijsko maso – 3.del: Kemijski dodatki za malto za zidanje – Definicije, zahteve, skladnost, označevanje in etiketiranje</t>
  </si>
  <si>
    <t>SIST EN 934-3:2009+A1:2012</t>
  </si>
  <si>
    <t>Pigmenti za obarvanje gradbenih materialov na osnovi cementa in/ali apna – Specifikacije in metode preskušanja</t>
  </si>
  <si>
    <t>SIST EN 12878:2005</t>
  </si>
  <si>
    <t>SIST EN 12878:2005/ AC:2006</t>
  </si>
  <si>
    <t>Mavčna veziva in mavčni notranji ometi – 1. del: Definicije in zahteve</t>
  </si>
  <si>
    <t>SIST EN 13279-1:2008</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</si>
  <si>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</si>
  <si>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</si>
  <si>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</si>
  <si>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14016-1:2004</t>
  </si>
  <si>
    <t>Veziva za magnezitne estrihe – Kaustični magnezit in magnezijev klorid – 1.del: definicije in zahteve</t>
  </si>
  <si>
    <t xml:space="preserve">Estrihi – Materiali za estrihe- Lastnosti in zahteve </t>
  </si>
  <si>
    <t>SIST EN 13813:2003</t>
  </si>
  <si>
    <t xml:space="preserve">Kovinski profili-Definicije, zahteve in preskusne metode – 1.del: Notranji omet </t>
  </si>
  <si>
    <t>SIST EN 13658-1:2005</t>
  </si>
  <si>
    <t xml:space="preserve">Kovinski profili-Definicije, zahteve in preskusne metode – 2.del: Zunanji omet </t>
  </si>
  <si>
    <t>SIST EN 13658-2:2005</t>
  </si>
  <si>
    <t>Polimerni materiali-Profili iz nemehčanega polivinilklorida (PVC-U) za uporabo v gradbeništvu – 2.del: Profili PVC-U in PVC-UE za notranje in zunanje obloge zidov in stropov</t>
  </si>
  <si>
    <t>SIST EN 13245-2:2008</t>
  </si>
  <si>
    <t>SIST EN 13245-2:2008/AC:2010</t>
  </si>
  <si>
    <t>Mavčni bloki -Definicije, zahteve in metode preizkušanja</t>
  </si>
  <si>
    <t>SIST EN 12859:2011</t>
  </si>
  <si>
    <t>Lepila na osnovi mavca za bloke iz mavca-Definicije, zahteve in metode preizkušanja</t>
  </si>
  <si>
    <t>SIST EN 12860:2002</t>
  </si>
  <si>
    <t>SIST EN 12860:2002/AC:2004</t>
  </si>
  <si>
    <t>Steklo v gradbeništvu-Stekleni zidaki in stekleni tlakovci-2.del: Ovrednostenje skladnosti, standard za izdelek</t>
  </si>
  <si>
    <t>SIST EN 1051-2:2008</t>
  </si>
  <si>
    <t>Dobava materiala in pozidava novih opečnih sten s polno opeko s klasično cementno apneno malto 10 Mpa.</t>
  </si>
  <si>
    <t>Pozidave se izvedejo s polno opeko.</t>
  </si>
  <si>
    <t>V kolikor obstoječa opeka ni primerna za nove pozidave se dobavi novo.</t>
  </si>
  <si>
    <t>Čiščenje obstoječe opeke in hranjenje na gradbiščni deponiji.</t>
  </si>
  <si>
    <t>Pozidava novih zidov s polno obstoječo opeko.</t>
  </si>
  <si>
    <t>1.c.</t>
  </si>
  <si>
    <t>Pozidava in dopolnitev obstoječih zidov na mestih poškodb, zidanje s polno obstoječo opeko. navedena količina je ocenjena!</t>
  </si>
  <si>
    <t>1.d.</t>
  </si>
  <si>
    <t>Dobava materiala in pozidava z novo polno  opeko. Postavka je navedena samo za določitev cene v primeru, da obstoječa opeka ni primerna za pozidavo.</t>
  </si>
  <si>
    <t>Izvedba prebojev za  vgradnjo cevi za odvod meteorne vode.</t>
  </si>
  <si>
    <t>Preboj fi 20cm v  zidanih opečnih (injektiranih) stenah deb.  od 70 do 90cm, za začasni odvod meteorne vode.</t>
  </si>
  <si>
    <t>Vrtanje  konstrukcij in sten z diamantnimi svedri. Vrtanje izvajati v nevtralni coni konstruktivnih elementov. Deb. konstrukcij cca. 80cm. Pred vrtanjem je potrebno obvezno pridobiti soglasje nadzora oz. statika.</t>
  </si>
  <si>
    <t>do fi 10cm</t>
  </si>
  <si>
    <t>kos</t>
  </si>
  <si>
    <t>od fi 10cm do fi 20cm</t>
  </si>
  <si>
    <t>od fi 20cm do fi 40cm</t>
  </si>
  <si>
    <t>Izvedba utorov v zidanih opečnih stenah. V ceni je zajeti tudi zametavanje in obdelavo.</t>
  </si>
  <si>
    <t>Izvedba utorov</t>
  </si>
  <si>
    <t>utori dim 5/5cm</t>
  </si>
  <si>
    <t>utori dim. 10/10cm</t>
  </si>
  <si>
    <t>4.a.3.</t>
  </si>
  <si>
    <t>utori dim. 20/10cm</t>
  </si>
  <si>
    <t>Izvedba prebojev v zidanih injektiranih stenah debeline od 60 do 90cm.</t>
  </si>
  <si>
    <t>4.b.1.</t>
  </si>
  <si>
    <t>Dim. 10/10cm</t>
  </si>
  <si>
    <t>4.b.2.</t>
  </si>
  <si>
    <t>Dim. 20/20cm</t>
  </si>
  <si>
    <t>Zbijanje ometa  s čiščenjem podlage.</t>
  </si>
  <si>
    <t xml:space="preserve">Zidarska pomoč pri obrtniških in instalacijskih delih </t>
  </si>
  <si>
    <t>Navede količine so ocenjene!</t>
  </si>
  <si>
    <t>ocena ur NK</t>
  </si>
  <si>
    <t>ocena ur PK</t>
  </si>
  <si>
    <t>ocena ur KV</t>
  </si>
  <si>
    <r>
      <t xml:space="preserve">Dobava materiala in izvedba fasadne obloge po detajlu </t>
    </r>
    <r>
      <rPr>
        <b/>
        <sz val="10"/>
        <rFont val="Trebuchet MS"/>
        <family val="2"/>
        <charset val="238"/>
      </rPr>
      <t>D07</t>
    </r>
    <r>
      <rPr>
        <sz val="10"/>
        <rFont val="Trebuchet MS"/>
        <family val="2"/>
        <charset val="238"/>
      </rPr>
      <t>.</t>
    </r>
  </si>
  <si>
    <t>sestava:
OSB plošča – zajeta ločeno
5cm lesno cementna plošča, npr.: Drvolit D05 ali enakovredno.
2cm apneno-cementni omet 1:2:8, rabiciran in zariban</t>
  </si>
  <si>
    <t>pas v širini cca. 70cm</t>
  </si>
  <si>
    <r>
      <t xml:space="preserve">Dobava materiala in izvedba fasadne obloge po detajlu </t>
    </r>
    <r>
      <rPr>
        <b/>
        <sz val="10"/>
        <rFont val="Trebuchet MS"/>
        <family val="2"/>
        <charset val="238"/>
      </rPr>
      <t>D09</t>
    </r>
    <r>
      <rPr>
        <sz val="10"/>
        <rFont val="Trebuchet MS"/>
        <family val="2"/>
        <charset val="238"/>
      </rPr>
      <t>.</t>
    </r>
  </si>
  <si>
    <t>sestava:
OSB plošča – zajeta ločeno
parna zapora PE folija 0,2 – kot nadaljevanje sloja streha
18,5cm troslojne kombi plošče s sredico iz kamene volne, npr.: Drvoterm DT03 200 ali enakovredno, plošče vijačene v OSB ploščo
2cm apneno-cementni omet 1:2:8, rabiciran in zariban</t>
  </si>
  <si>
    <t>OP.: Jeklena nosilna konstrukcija stene je zajeta v ključavničarskih delih.</t>
  </si>
  <si>
    <t>ZIDARSKA DELA SKUPAJ:</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</si>
  <si>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</si>
  <si>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</si>
  <si>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</si>
  <si>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</si>
  <si>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V ceni za enoto je potrebno upoštevati, poleg del, opisanih v posamezni postavki še:</t>
  </si>
  <si>
    <t xml:space="preserve"> - snemanje potrebnih izmer na objektu;</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</si>
  <si>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</si>
  <si>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</si>
  <si>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delo v delavnici in na objektu, z vsemi dajatvami;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</si>
  <si>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</si>
  <si>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</si>
  <si>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</si>
  <si>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vsa dela in ukrepe po določilih veljavnih predpisov varstva pri delu;</t>
  </si>
  <si>
    <t xml:space="preserve"> - vse tesnitve pri oknih in vratih;</t>
  </si>
  <si>
    <t xml:space="preserve"> - dobavo in vgrajevanje stekla po opisih.</t>
  </si>
  <si>
    <t>- vsa vmesna podpiranja v času montaže</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</si>
  <si>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</si>
  <si>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</si>
  <si>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</si>
  <si>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</si>
  <si>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</si>
  <si>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</si>
  <si>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</si>
  <si>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protipožarno zaščitena skladno z študijo požarne varnosti </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</si>
  <si>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</si>
  <si>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</si>
  <si>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</si>
  <si>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</si>
  <si>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t>Dodajni materiali za varjenje – Splošni produktni standard za dodajne materiale in praške za talilno varjenje kovinskih materialov</t>
  </si>
  <si>
    <t>SIST EN 13479:2005</t>
  </si>
  <si>
    <t>Visokotrdnostne vijačne zveze za prednapetje-1.del:Splošne zahteve</t>
  </si>
  <si>
    <t>SIST EN 14399-1:2005</t>
  </si>
  <si>
    <t>Lepila za splošne namene montaže v gradbeništvu – zahteve in preskusne metode</t>
  </si>
  <si>
    <t>SIST EN 15274:2009</t>
  </si>
  <si>
    <t>Izvedba jeklenih konstrukcij in aluminijastih konstrukcij – 1.del: Zahteve za ugotavljanje skladnosti sestavnih delov konstrukcij</t>
  </si>
  <si>
    <t>SIST EN 1090-1:2009</t>
  </si>
  <si>
    <t>SIST EN 1090-1:2009/AC:2011</t>
  </si>
  <si>
    <t>Vijačni sestavi brez predhodne strukturne obremenitve – 1.del: Splošne zahteve</t>
  </si>
  <si>
    <t>SIST EN 15048-1:2007</t>
  </si>
  <si>
    <t>Konstrukcijska lepila -karakterizacija anaerobnih lepil za koaksialne metalne konstrukcije v zgradbah in objektih</t>
  </si>
  <si>
    <t>SIST EN 15275:2009</t>
  </si>
  <si>
    <t>SIST EN 15275:2009/AC:20010</t>
  </si>
  <si>
    <t xml:space="preserve">Nerjavna jekla-4.del:Tehnični dobavni pogoji za tanko in debelo pločevino in trakove iz nerjavnih konstrukcijskih jekel </t>
  </si>
  <si>
    <t>SIST EN 10088-4:2009</t>
  </si>
  <si>
    <t xml:space="preserve">Nerjavna jekla-5.del:Tehnični dobavni pogoji za drogove, palice, žico, profile in svetle izdelke iz nerjavnih konstrukcijskih jekel </t>
  </si>
  <si>
    <t>SIST EN 10088-5:2009</t>
  </si>
  <si>
    <t xml:space="preserve">Vroče valjani votli profili iz nelegiranih in drobnozrnatih konstrukcijskih jekel – 1. del: Tehnični dobavni pogoji </t>
  </si>
  <si>
    <t>SIST EN 10210-1:2006</t>
  </si>
  <si>
    <t xml:space="preserve">Hladno oblikovani varjeni votli konstrukcijski profili iz nelegiranih in drobnozrnatih jekel-1.del:Tehnični dobavni pogoji </t>
  </si>
  <si>
    <t>SIST EN 10219-1:2006</t>
  </si>
  <si>
    <t xml:space="preserve">Nelegirane jeklene cevi za varjenje in vrezovanje navojev – Tehnični dobavni pogoji </t>
  </si>
  <si>
    <t>SIST EN 10255:2004+A1:2007</t>
  </si>
  <si>
    <t>Jekleni ulitki za uporabo v gradbeništvu</t>
  </si>
  <si>
    <t>SIST EN 10340:2007</t>
  </si>
  <si>
    <t>SIST EN 10340:2007/AC:2008</t>
  </si>
  <si>
    <t>Konstrukcijska jekla za kaljenje in popuščanje – Tehnični dobavni pogoji</t>
  </si>
  <si>
    <t>SIST EN 10343:2009</t>
  </si>
  <si>
    <t>OPOMBE PROJEKTANTA GRADBENIH KONSTRUKCIJ:</t>
  </si>
  <si>
    <t>Splošno:</t>
  </si>
  <si>
    <t>Tako materiali kot izvedba del morajo biti v skladu z veljavnimi standardi. Konstrukcijsko jeklo mora biti v skladu s standardom SIST EN 10025.</t>
  </si>
  <si>
    <t>Pri izvedbi del je treba upoštevati vse predpise o varstvu pri delu.</t>
  </si>
  <si>
    <t>Izdelava in montaža jeklenih elementov</t>
  </si>
  <si>
    <t>Pri izdelavi  in montaži jeklenih konstrukcij se mora upoštevati standard SIST EN 1090-1 in SIST EN 1090-2.</t>
  </si>
  <si>
    <t>Tako osnovni kot dodatni material morata biti dobavljena z veljavnimi tehničnimi soglasji in dokazili o lastnostih.</t>
  </si>
  <si>
    <t>Elementi morajo imeti dokazilo o kontroli materiala.</t>
  </si>
  <si>
    <t>Varjenje lahko opravljajo le varilci z atesti za izvajanje tovrstnih konstrukcij in za zahtevane položaje varjenja, upoštevati standard SIST EN 287-1.</t>
  </si>
  <si>
    <t>Izdelava in montaža konstrukcije morata biti preverjena s strani nadzornega organa nevtralne pooblaščene organizacije.</t>
  </si>
  <si>
    <t>Vsi elementi morajo biti v delavnici po pregledu kvalitete izdelave in kontroli izmer zapisniško prevzeti.</t>
  </si>
  <si>
    <t>Pred montažo je treba preveriti položaj sidrnih plošč ter sidrnih vijakov.</t>
  </si>
  <si>
    <t>Na mestih, kjer je predvideno podlivanje se predhodno odstrani jekleno ploščo šablone.</t>
  </si>
  <si>
    <t>Podlivanje se izvede s finozrnatim betonom C30/37 z dodatkom proti krčenju ter  dodatkom za boljši razlez.</t>
  </si>
  <si>
    <t>Pred razrezom jeklenih profilov je potrebno kontrolirati skladnost projekta  gr. konstrukcij s projektom  arhitekture. Vsa neskladja med posameznimi načrti je potrebno uskladiti z odgovornimi projektanti posameznih načrtov.</t>
  </si>
  <si>
    <t>Debelina zvarov:</t>
  </si>
  <si>
    <t>Praviloma se izvajajo obojestranski zvari. Enostranski zvari se izvajajo na mestih, kjer ni mogoče izvesti dvostranskega zvara. Enostranski zvari so praviloma odbelani zvari.</t>
  </si>
  <si>
    <t>Vsi zvari v vseh čelnih spojih so polno  nosilni in so izvedeni obojestransko v deb. a=2x0.55t, razen na nedostopnih mestih kjer se lahko izvede le enostranski zvar (npr.: cevnih profilih). V tem primerih se zaradi nedostopnosti izvajajo obdelani zvari v deb. a=1xt ( t= debelina pločevine, ki se vari).</t>
  </si>
  <si>
    <t>Vsi ostali zvari se izvajajo obojestransko v deb. a=2x0.4t, oziroma V-zvari debeline a=0.8t kjer ni izvedljiv obojestranski zvar.</t>
  </si>
  <si>
    <t>Minimalna debelina zvarov, ki se še uporablja je 3mm. Obojestranski kotni zvari  minimalne debeline 3mm se lahko uporabljajo za varjenje pločevin do maksimalne debeline 6mm, Enostranski zvari minimalne debeline 3mm se lahko uporabljajo za varjenje pločevin do maksimalne debeline 4mm. Minimalne zvare se lahko uporablja tudi za neskončne zvare med stojino in pasnico elementa, kjer je debelina stikovane lamele maksimalno 12mm.</t>
  </si>
  <si>
    <t>Protikorozijska zaščita jeklenih nosilnih konstrukcij.</t>
  </si>
  <si>
    <t>Protikorozijska zaščita jeklenih delov se izvede v skladu s standardom SIST EN ISO 12944</t>
  </si>
  <si>
    <t>Čiščenje in razmastitev konstrukcije (vsi profili, plošče, sidra) se izvede v skladu s standardoma SIST EN ISO 12944 in SIST En ISO 8501.</t>
  </si>
  <si>
    <t>Peskanje konstrukcije do sijaja Sa 2.5</t>
  </si>
  <si>
    <t>2x osnovni prekrivni premaz 2x30µ</t>
  </si>
  <si>
    <t>2x  prekrivni premaz 2x30µ</t>
  </si>
  <si>
    <t>Sidra in sidrne plošče, ki so vgrajene in zalite z betonom se ne barva s osnovnim in prekrivnim premazom.</t>
  </si>
  <si>
    <t>Za premaze se uporabi kvalitetne barve na osnovi epoksidnih smol.</t>
  </si>
  <si>
    <t>Strešna konstrukcija</t>
  </si>
  <si>
    <t>Glede na posledice konstrukcijo razvrščamo v razred CC2 (SIST EN 1990-1-1, preglednica B.1).</t>
  </si>
  <si>
    <t>Glede na namembnost objekta konstrukcijo razvrščamo v razred SC2 (SIST EN 1090-2, preglednica B.1).</t>
  </si>
  <si>
    <t>Glede na način izdelave konstrukcijo razvrščamo v razred PC2 (SIST EN 1090-2, preglednica B.2).</t>
  </si>
  <si>
    <t>Glede na izbrane razrede CC2, SC2 in PC2 konstrukcijo glede izvedbe razvrščamo v razred EXC3 (SIST EN 1090-2, preglednica B.3).</t>
  </si>
  <si>
    <t>Okolje v katerem se konstrukcija nahaja razvrščamo v razred C2 (SIST EN ISO 12944-2).</t>
  </si>
  <si>
    <t>Varovalna konstrukcija</t>
  </si>
  <si>
    <t>Glede na posledice konstrukcijo razvrščamo v razred CC1 (SIST EN 1990-1-1, preglednica B.1).</t>
  </si>
  <si>
    <t>Glede na način izdelave konstrukcijo razvrščamo v razred PC1 (SIST EN 1090-2, preglednica B.2).</t>
  </si>
  <si>
    <t>Glede na izbrane razrede CC1, SC2 in PC1 konstrukcijo glede izvedbe razvrščamo v razred EXC2 (SIST EN 1090-2, preglednica B.3).</t>
  </si>
  <si>
    <t>Protipožarna zaščita jekla ni predmet faze in bo  izvedena v naslednjih fazah.</t>
  </si>
  <si>
    <t>Pred izvedbo izvajalec izdela delavniški načrt jeklene konstrukcije.</t>
  </si>
  <si>
    <t>Pred Izdelavo delavniških načrtov, dejanske dimenzije preveriti na objektu.</t>
  </si>
  <si>
    <t>Delavniško dokumentacijo poslati v pregled in potrditev projektantu gradbenih konstrukcij.</t>
  </si>
  <si>
    <t>Dobava, izdelava, montaža in demontaža in odvoz  podporne  ( začasne) nosilne jeklene konstrukcije. V ceni je zajeti tudi vse potrebne transporte, prenose,  začasna podpiranja, vrtanja, izvedbo ležišč, ves pomožni in pritrdilni material, kot tudi zaščitne premaze in finalno (barvanje) obdelavo jekla po navodilih v popisu in projektih.</t>
  </si>
  <si>
    <t xml:space="preserve"> 1.a.</t>
  </si>
  <si>
    <t>Kovinski elementi s katerih je izvedena oporna jeklena konstrukcija:
FL50X8
FL60X8
HEA100
HEA120
HEA140
RD20
UPN100
UPN120
UPN160
UPN350
PL6
PL8
PL10
Pl15</t>
  </si>
  <si>
    <t>Kvaliteta jekla S235 J2.</t>
  </si>
  <si>
    <t>Za točne količine posameznih elementov glej kosovnico v projektu gradbenih konstrukcij!</t>
  </si>
  <si>
    <t xml:space="preserve"> 1.b.</t>
  </si>
  <si>
    <t>Pritrdilni elementi – vijaki.</t>
  </si>
  <si>
    <t>Seznam pritrdilnih elementov:
M16 NaWWU 40 15048 8.8 None
M16 NaW 40 15048 8.8 None
M16 NaW 55 15048 8.8 None
M12 NaW 35 15048 8.8 None
M20 NaW 45 15048 8.8 None
M20 2Na2W 1500Treaded rod DIN 676 8.8
M24 NaW 800 HOLDING DOWN BOLTS 8.8
Napenjalka M20</t>
  </si>
  <si>
    <t>Izdelava delavniške dokumentacije jeklene varovalne konstrukcije.
Dokumentacijo morata potrditi OVP in OPGK.</t>
  </si>
  <si>
    <t>Dobava, izdelava, montaža jeklene nosilne konstrukcije strehe. V ceni je zajeti tudi vse potrebne transporte, prenose,  začasna podpiranja, ves pomožni in pritrdilni material, kot tudi antikorozijsko obdelavo jekla po navodilih v projektih. Protipožarni premaz se ne izvaja v tej fazi.</t>
  </si>
  <si>
    <t>OP: Čez sidrišče jeklene konstrukcije strehe je potrebno izvesti izvrtine fi 20mm za kasnejšo montažo armaturnih palic- kar je zajeti v ceni postavke.
Sekundarna jeklena konstrukcija je od primerna jeklene konstrukcije dvignjena za cca. 11cm, distanca se doseže s podložnimi točkovnimi  elementi – glej projekt gradbenih konstrukcij.
Glej načrt gradbenih konstrukcij št. lista SHS_ROF_0002_00.</t>
  </si>
  <si>
    <t>Prosili ki sestavljajo nosilno jekleno konstrukcijo strehe:
HEA220
HEA300
HEA500
HEA600
HEA650
HEM180
HEM500
RD16
RD30
PL10 do PL30</t>
  </si>
  <si>
    <t>Kvaliteta jekla:
- primarni strešni okvirji S355 JR
- sekundarne strešne lege S235 Jr
- vešalke S355 JR
- primarni etažni palični nosilci S355JR</t>
  </si>
  <si>
    <t>Površina vseh profilov je  4.714m2. Za točne količine posameznih elementov glej kosovnico v projektu gradbenih konstrukcij! Količini dodano 3%  za zvare in priključne pločevine.</t>
  </si>
  <si>
    <t>Seznam pritrdilnih elementov:
M16 NaW 100 931/ISO 4014 8.8 None
M16 NaW 80  931/ISO 4014 8.8 None
M16 NaW 65  931/ISO 4014 8.8 None
M20 Na2W 85 14399-4 10.9 None
M16 NaW 40  931/ISO 4014 8.8 None
M20 NaW 80  931/ISO 4014 8.8 None
M20 NaW 60  931/ISO 4014 8.8 None
M30 Na2W 80  931/ISO 4014 8.8 None
M27 NaW 75  931/ISO 4014 8.8 None
M30 Na2W 120  931/ISO 4014 8.8 None
M30 Na2W 100  931/ISO 4014 8.8 None
M20 Na2W 85  931/ISO 4014 8.8 None
M20 Na2W 95  931/ISO 4014 8.8 None
M20 Na2W 65  931/ISO 4014 8.8 None
M24 Na2W 100  931/ISO 4014 8.8 None
M24 Na2W 90  931/ISO 4014 8.8 None
M20 NaW 170 HILTI HST 5.8 None
M20 NaW 200 HILTI HST 5.8 None
Napenjalka M20_ DIN 1478
Napenjalka M20_ DIN 1478</t>
  </si>
  <si>
    <t>2.c.</t>
  </si>
  <si>
    <t>Izdelava delavniške dokumentacije jeklene strešne konstrukcije.
Dokumentacijo morata potrditi OVP in OPGK.</t>
  </si>
  <si>
    <t>Dobava in vgradnja  profilirane jeklene pločevine kot podloga slojev izolacije strehe.</t>
  </si>
  <si>
    <t>ONVILLE 59/210 ali enakovredno, plošče vgrajen na prečne sekundarne jeklene profile – zajete ločeno. V ceni je zajeti tudi ves pritrdilni material.</t>
  </si>
  <si>
    <t>Dobava in vgradnja pločevine.</t>
  </si>
  <si>
    <r>
      <t xml:space="preserve">Dobava, izdelava in vgradnja zaključne nosilne pločevine na mestu žlot – po detajlu </t>
    </r>
    <r>
      <rPr>
        <b/>
        <sz val="10"/>
        <color indexed="8"/>
        <rFont val="Trebuchet MS"/>
        <family val="2"/>
        <charset val="238"/>
      </rPr>
      <t>D10</t>
    </r>
    <r>
      <rPr>
        <sz val="10"/>
        <color indexed="8"/>
        <rFont val="Trebuchet MS"/>
        <family val="2"/>
        <charset val="238"/>
      </rPr>
      <t>.</t>
    </r>
  </si>
  <si>
    <t>Jeklena pocinkana pločevina deb. 1,5mm, oblikovana v C profil, kot podlaga za trapezno pločevino. Pločevina je sidrana  med  HEA220 nosilci na mestu žlot.</t>
  </si>
  <si>
    <t>Dobava, izdelava, montaža jeklene nosilne konstrukcije  fasadne stene – prehod v višini strehe.  V ceni je zajeti tudi vse potrebne transporte, prenose,  začasna podpiranja, ves pomožni in pritrdilni material, kot tudi finalno obdelavo jekla po navodilih v projektih.</t>
  </si>
  <si>
    <t>konstrukcija izvedena iz škatlastih jeklenih profilov dim. 100/100mm. Konstrukcija je varjena na nosilno jekleno konstrukcijo strehe. Navedena količina je ocenjena s predpostavko 30kg/m2.</t>
  </si>
  <si>
    <t>JEKLENE KONSTRUKCIJE SKUPAJ:</t>
  </si>
  <si>
    <t>Krovsko-kleparska dela</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</si>
  <si>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</si>
  <si>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</si>
  <si>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</si>
  <si>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snemanje potrebnih izmer na objektu;</t>
  </si>
  <si>
    <t>pregled pripravljenih podlog in fino čiščenje pred pričetkom dela;</t>
  </si>
  <si>
    <t>dobavo in polaganje enega sloja strešne lepenke pod pločevinastimi oblogami na opeki, malti in betonu;</t>
  </si>
  <si>
    <t>dobavo osnovnega, pritrdilnega in pomožnega materiala, z vsemi transportnimi in manipulativnimi stroški;</t>
  </si>
  <si>
    <t>delo v delavnici in na objektu, z vsemi dajatvami;</t>
  </si>
  <si>
    <t>prevoz izdelkov in materiala na objekt, z nakladanjem, razkladanjem, skladiščenjem in prenosi do mesta vgraditve;</t>
  </si>
  <si>
    <t>montažo vseh slojev po opisu v skladu s pravili stroke</t>
  </si>
  <si>
    <t>čiščenje izdelkov po končanem delu in podobno;</t>
  </si>
  <si>
    <t>vsa dela in ukrepe po določilih zakona o varstvu pri delu.</t>
  </si>
  <si>
    <t>V primeru da posamezne postavke v popisu ne zajemajo celotnega opisa potrebnega za funkcionalno dokončanje dela oz. posamezne postavke del, mora ponudnik izvedbo le tega vključiti v ceno na enoto!</t>
  </si>
  <si>
    <t>kleparska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</si>
  <si>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</si>
  <si>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</si>
  <si>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</si>
  <si>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</si>
  <si>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OP: Glej še standarde pri ključavničarskih delih in pri pasarskih delih! </t>
  </si>
  <si>
    <t xml:space="preserve">   </t>
  </si>
  <si>
    <r>
      <t>Pri vgrajevanju materialov oz. proizvodov, ki so projektirani kot osnovni elementi toplotne, hidro in zvočne zaščite je potrebno</t>
    </r>
    <r>
      <rPr>
        <u/>
        <sz val="10"/>
        <rFont val="Trebuchet MS"/>
        <family val="2"/>
        <charset val="238"/>
      </rPr>
      <t xml:space="preserve"> dosledno upoštevanje</t>
    </r>
    <r>
      <rPr>
        <b/>
        <sz val="10"/>
        <rFont val="Trebuchet MS"/>
        <family val="2"/>
        <charset val="238"/>
      </rPr>
      <t xml:space="preserve"> </t>
    </r>
    <r>
      <rPr>
        <sz val="10"/>
        <rFont val="Trebuchet MS"/>
        <family val="2"/>
        <charset val="238"/>
      </rPr>
      <t>zahtevanih tehničnih karakteristik, ki so navedene v tehničnih opisih obodnih in etažnih konstrukcij.</t>
    </r>
  </si>
  <si>
    <t xml:space="preserve">Proizvodi, ki so predvideni za hidro, zvočno in toplotno zaščito so v tehnični soodvisnosti, zato je potrebno, da izvajalec pred vgradnjo enakovrednih ali boljših proizvodov, kot so navedeni v popisu, predhodno pridobi mnenje OVP glede fizikalnih, kemijskih ter drugih relevantnih  kompatibilnosti. Izvajalec mora v celoti upoštevati vsa navodila OVP, ki so navedena v tehničnem poročilu celotnega objekta kot tudi tehnologijo samega dela. </t>
  </si>
  <si>
    <t>Izvajalec mora za vse vidne pločevinaste obrobe in kape pripraviti delavniške načrte in jih dati v potrditev OVP. Strošek izdelave delavniških načrtov izvajalec upošteva v postavkah popisa.</t>
  </si>
  <si>
    <t>Na strehi  se izvede tudi strelovod in gretje žlebov. Material in delo za ta dela je zajet v popisu elektro del. V popisu gradbeno obrtniških del je  potrebno upoštevati vse preboje in obdelave na mestih prebojev.</t>
  </si>
  <si>
    <t>Dobava materiala in izvedba vseh slojev strehe.</t>
  </si>
  <si>
    <t>V ceni je zajeti tudi ves pomožni, pritrdilni in tesnilni material, kot tudi zaščitne premaze vseh lesenih elementov, zaščita pred insekti in glivami.</t>
  </si>
  <si>
    <t>Podani sloji  so navedeni s spodnje strani navzgor.</t>
  </si>
  <si>
    <t>nosilna jeklena konstrukcija strehe in profilirana jeklena pločevina – zajeta ločeno</t>
  </si>
  <si>
    <t>parna ovira: PE folija 0.2 mm z lepljenimi preklopi 10 cm in z zaključki po detajlih v PZI</t>
  </si>
  <si>
    <t xml:space="preserve">14cm toplotna izolacija III (med jekleno sekundarno konstrukcijo): mineralna volna SIST EN 13162, volna srednje gostote, npr.: Knauf Insulation DP-8 ali enakovredno, (λD = max.0.035 W/(m.K),ρ = min.80kg/m3) </t>
  </si>
  <si>
    <t xml:space="preserve"> 16cm toplotna izolacija II (med špirovci):
  mineralna volna SIST EN 13162, volna visoke gostote in tlačne trdnosti,
  (λD = max.0.039 W/(m.K),ρ= min.150kg/m3) npr.: Knauf Insulation DDP ali enakovredno plošče dvoslojno:zg. sloj, 6 cm sp.sloj,10 cm </t>
  </si>
  <si>
    <t>16cm špirovci dim. 12/16cm Podana je količina prostornine lesa.</t>
  </si>
  <si>
    <t>1.e.</t>
  </si>
  <si>
    <t xml:space="preserve"> 6cm toplotna izolacija I (nad špirovci), mineralna volna SIST EN 13162, volna visoke gostote in tlačne trdnosti,
  (λD = max.0.040 W/(m.K),ρ= min.150kg/m3) npr.: Knauf Insulation DDP ali enakovredno </t>
  </si>
  <si>
    <t>1.e.1.</t>
  </si>
  <si>
    <r>
      <t xml:space="preserve"> 4cm toplotna izolacija I (nad špirovci), mineralna volna SIST EN 13162, volna visoke gostote in tlačne trdnosti,
  (λD = max.0.040 W/(m.K),ρ= min.150kg/m3) npr.: Knauf Insulation DDP ali enakovredno. Izolacija  v širini 60cm na vsako stran slemena  - glej detajl </t>
    </r>
    <r>
      <rPr>
        <b/>
        <sz val="10"/>
        <rFont val="Trebuchet MS"/>
        <family val="2"/>
        <charset val="238"/>
      </rPr>
      <t>D03</t>
    </r>
    <r>
      <rPr>
        <sz val="10"/>
        <rFont val="Trebuchet MS"/>
        <family val="2"/>
        <charset val="238"/>
      </rPr>
      <t>.</t>
    </r>
  </si>
  <si>
    <t>1.f.</t>
  </si>
  <si>
    <r>
      <t xml:space="preserve">Varovalna kritina iz paroprepustne sint.   folije,ki je napeta na zgornjo površino toplotne izolacije,  gramatura: min.150 g/m2, sd = max.0.02 m   npr.: STRATHO – Extrema 170 ali enakovredno.  V ceni je zajeti tudi izvedbo zrakotesnih zaključkov z trajnimi lepilnimi trakovi in lesene morale dim. 56/60mm za doseganje pravega odmika od jeklene konstrukcije – glej detajl </t>
    </r>
    <r>
      <rPr>
        <b/>
        <sz val="10"/>
        <rFont val="Trebuchet MS"/>
        <family val="2"/>
        <charset val="238"/>
      </rPr>
      <t>D02</t>
    </r>
    <r>
      <rPr>
        <sz val="10"/>
        <rFont val="Trebuchet MS"/>
        <family val="2"/>
        <charset val="238"/>
      </rPr>
      <t>.</t>
    </r>
  </si>
  <si>
    <t>1.g.</t>
  </si>
  <si>
    <t>Lesena podloga – letve</t>
  </si>
  <si>
    <t>4cm kontraletve dim. 10/4cm vijačene v osni razdalji kot špirovci, vijačene v lesene morale (špirovce)
3cm letve dim. 5/3cm v rastru 16cm</t>
  </si>
  <si>
    <t>1.h.</t>
  </si>
  <si>
    <t>Dobava in vgradnja kritine vključno z vsemi zaključnimi, slemenskimi, prezračevalnimi kosi in vsemi potrebnimi izrezi in pritrditvenim materialom.</t>
  </si>
  <si>
    <t>1.h.1.</t>
  </si>
  <si>
    <t>2,4cm opečni bobrovec (dvojno kritje),   z vgrajenimi sistemskimi opečnimi prezrač.   komadi 100 cm pod slemenom v razdaljah   po cca.250 cm.</t>
  </si>
  <si>
    <t>barvo določi OVP in OVP na podlagi vzorca - kot npr. Tondach št 13 - temno rjava</t>
  </si>
  <si>
    <t>1.h.2.</t>
  </si>
  <si>
    <r>
      <t xml:space="preserve">Dobava materiala in zvedba slemena po detajlu </t>
    </r>
    <r>
      <rPr>
        <b/>
        <sz val="10"/>
        <color indexed="8"/>
        <rFont val="Trebuchet MS"/>
        <family val="2"/>
        <charset val="238"/>
      </rPr>
      <t>D03</t>
    </r>
    <r>
      <rPr>
        <sz val="10"/>
        <color indexed="8"/>
        <rFont val="Trebuchet MS"/>
        <family val="2"/>
        <charset val="238"/>
      </rPr>
      <t>.</t>
    </r>
  </si>
  <si>
    <t>1.h.2.1.</t>
  </si>
  <si>
    <t>V ceni je zajeti  kompletno izvedbo slemena (slemenske kose pripadajoče kritini, podložno letev, sistemski prezračevalni trak, OSB/3 plošča deb. 18mm skupne širine 120cm...)</t>
  </si>
  <si>
    <t>1.h.2.2.</t>
  </si>
  <si>
    <t xml:space="preserve">Dobava in vgradnja  podloge za parno ovire v slemenu, pocinkana barvana pločevina deb. 0,6mm rš. 40cm. </t>
  </si>
  <si>
    <t>1.i.</t>
  </si>
  <si>
    <t>Dobava  in vgradnja  tipskih točkovnih snegolovov. Barva in način polaganja po potrditvi projektanta.</t>
  </si>
  <si>
    <t>Snegolovi  se v kapnem delu (prva in druga vrsta) položijo na vsak strešnik. Enako se ponovi nekje na sredini strehe. Ves ostali del strešine se uporabi količina cca 3,5 kos/m2.</t>
  </si>
  <si>
    <t>1.j.</t>
  </si>
  <si>
    <r>
      <t xml:space="preserve">Dobava in vgradnja  lesenih moralov dim. 56/60mm kot podlaga za doseganje pravega odmika profilirane jeklene pločevine – po detajlu </t>
    </r>
    <r>
      <rPr>
        <b/>
        <sz val="10"/>
        <color indexed="8"/>
        <rFont val="Trebuchet MS"/>
        <family val="2"/>
        <charset val="238"/>
      </rPr>
      <t>D02</t>
    </r>
    <r>
      <rPr>
        <sz val="10"/>
        <color indexed="8"/>
        <rFont val="Trebuchet MS"/>
        <family val="2"/>
        <charset val="238"/>
      </rPr>
      <t>.</t>
    </r>
  </si>
  <si>
    <r>
      <t>Dobava materiala in izvedba  žlebu in odkapa strehe po detajlu</t>
    </r>
    <r>
      <rPr>
        <b/>
        <sz val="10"/>
        <color indexed="8"/>
        <rFont val="Trebuchet MS"/>
        <family val="2"/>
        <charset val="238"/>
      </rPr>
      <t xml:space="preserve"> D04</t>
    </r>
    <r>
      <rPr>
        <sz val="10"/>
        <color indexed="8"/>
        <rFont val="Trebuchet MS"/>
        <family val="2"/>
        <charset val="238"/>
      </rPr>
      <t xml:space="preserve">.
 </t>
    </r>
  </si>
  <si>
    <t>barvo na podlagi vzorca potrdi OPA in OVP - RAL DESIGN D2 - 060 30 10</t>
  </si>
  <si>
    <t>Lesena podkonstrukcija</t>
  </si>
  <si>
    <t>Leseni morali dim. 6/6cm 6 kosov na presek detajla</t>
  </si>
  <si>
    <t>2.a.2.</t>
  </si>
  <si>
    <t>morali dim 6/5-15cm 3 kosi na presek detajla</t>
  </si>
  <si>
    <t>2.a.3.</t>
  </si>
  <si>
    <t>Podložne (podloga kritine žlebu) OSB/3 plošče deb. 25mm različnih širin skupne razvite širine  126cm</t>
  </si>
  <si>
    <t>2.a.4.</t>
  </si>
  <si>
    <t>Zaključna OSB/3 plošča deb. 18mm  širine  19cm</t>
  </si>
  <si>
    <t>Odkap  opečne strehe</t>
  </si>
  <si>
    <t>podložna odkapna pločevina rš. 20cm
zaščitna prezračevalna mrežica
pologa obrobe OSB/3 plošča deb. 18cm širine 26cm
podložna pločevina  titan cink pločevine rš. 15cm deb. 0,65mm
odkapna titan-cink pločevina rš. 48cm deb. 0,65mm</t>
  </si>
  <si>
    <t>barvo določi OVP na podlagi vzorca - RAL DESIGN D2 - 060 30 10</t>
  </si>
  <si>
    <t>Obloge – pločevine žlebu</t>
  </si>
  <si>
    <t>2.d.</t>
  </si>
  <si>
    <t>Toplotna izolacija pod  žlebom,  pas izolacije deb. 8cm v širini 25cm, kamena volna srednje gostote λD = max.0.035 W/(m.K) npr.: Roockwool ATRROCK  HD ali enakovredno.</t>
  </si>
  <si>
    <t>2.e.</t>
  </si>
  <si>
    <t>Dobava in vgradnja tipskih sistemskih odtočnikov  iz žlebu,  fi odtočnikov 120mm s tovarniško vgrajeno prirobnico za priključitev hidroizolacije žleba  - material kompatibilen z  hidroizolacijo in obrobami žlebu.</t>
  </si>
  <si>
    <t>2.f.</t>
  </si>
  <si>
    <t>Pločevinasti odkap</t>
  </si>
  <si>
    <r>
      <t xml:space="preserve">podkonstrukcija kritine OSB plošča deb. 25 mm širine 73cm
podloga kritine drenažna folija rš. 73cm
 kritina titan cink pločevina deb. 1,5mm rš. cca. 110cm OPOMBA: Pločevina pritrjena na  leseno podkonstrukcija preko točkovnih podložnih  pločevin, ki so vijačene v OSB. Plošče kritine niso stikovane klasično s „folcem“. Kritina izvedena v ravnini stiki med ploščami tesnjeni s sistemskim valovitim tesnilnim trakom za doseganje vodotesnosti dilatacijskega spoja. GLEJ DETAJL </t>
    </r>
    <r>
      <rPr>
        <b/>
        <sz val="10"/>
        <color indexed="8"/>
        <rFont val="Trebuchet MS"/>
        <family val="2"/>
        <charset val="238"/>
      </rPr>
      <t>D05</t>
    </r>
    <r>
      <rPr>
        <sz val="10"/>
        <color indexed="8"/>
        <rFont val="Trebuchet MS"/>
        <family val="2"/>
        <charset val="238"/>
      </rPr>
      <t>.
odkapna titan cink pločevina deb. 1,5mm z odkapnim robom  rš. 25cm</t>
    </r>
  </si>
  <si>
    <r>
      <t xml:space="preserve">Zaključek strehe na stiku s fasadnimi stenami po detajlu </t>
    </r>
    <r>
      <rPr>
        <b/>
        <sz val="10"/>
        <color indexed="8"/>
        <rFont val="Trebuchet MS"/>
        <family val="2"/>
        <charset val="238"/>
      </rPr>
      <t>D07 in D08</t>
    </r>
    <r>
      <rPr>
        <sz val="10"/>
        <color indexed="8"/>
        <rFont val="Trebuchet MS"/>
        <family val="2"/>
        <charset val="238"/>
      </rPr>
      <t>.</t>
    </r>
  </si>
  <si>
    <t>Leseni morali dim. 6/4cm 4 kosov na presek detajla
Leseni morali dim. 6/6cm 
Leseni morali dim. 10/4cm 
OSB/3 plošča deb. 25mm širine 58cm
OSB/3 plošča de. 18cm širina plošče 110cm</t>
  </si>
  <si>
    <r>
      <t xml:space="preserve">Titan cink pločevina deb 0.7mm rš.72cm , skupaj s podložno nosilno  pločevino, drenažno folijo (kompatibilno z pločevino) in sistemskimi trakovi za  izvedbo stikovanja. Glej Detajl </t>
    </r>
    <r>
      <rPr>
        <b/>
        <sz val="10"/>
        <color indexed="8"/>
        <rFont val="Trebuchet MS"/>
        <family val="2"/>
        <charset val="238"/>
      </rPr>
      <t>D07 in D08.</t>
    </r>
  </si>
  <si>
    <r>
      <t xml:space="preserve">Dobava materiala in izvedba stika strešin – žlot po detajlu  </t>
    </r>
    <r>
      <rPr>
        <b/>
        <sz val="10"/>
        <color indexed="8"/>
        <rFont val="Trebuchet MS"/>
        <family val="2"/>
        <charset val="238"/>
      </rPr>
      <t>D10</t>
    </r>
    <r>
      <rPr>
        <sz val="10"/>
        <color indexed="8"/>
        <rFont val="Trebuchet MS"/>
        <family val="2"/>
        <charset val="238"/>
      </rPr>
      <t>.</t>
    </r>
  </si>
  <si>
    <t>podložna lesena dva morala dim. cca. 8/4cm
podložni moral  dim. 10/4cm, 4 kosi</t>
  </si>
  <si>
    <t>titan cink pločevina deb. 0,7mm,  rš. cca.  107cm, podloga pločevine vzdolžne letve.</t>
  </si>
  <si>
    <t>Dobava in montažna začasnih odtočnih vertikalnih cevi. Stalne vertikalne odtočne cevi bodo izvedene v prihodnjih fazah. V fazi F se izvede odtočne cevi začasno. Predvidi se PVC cevi ustreznih presekov.  Cevi morajo biti izvedene tako, da ovirajo izvedbo nadaljnjih del in morajo biti ustrezno fiksirane.</t>
  </si>
  <si>
    <t>Dobava in vgradnja odtočnih  cevi iz nerjaveče pločevine. Fi cevi 12cm dolžine 150cm.</t>
  </si>
  <si>
    <t>Dobava in izvedba izolacije  odtočnih cevi. Izolacija iz kloropren-kavčuka deb. 20mm. Izolacija se izvede na  pločevinaste cevi fi. 12cm dolžine 150cm.</t>
  </si>
  <si>
    <r>
      <t xml:space="preserve">Izvedba fasadne stene –  stik z nižjim nivojem strehe po detajlu </t>
    </r>
    <r>
      <rPr>
        <b/>
        <sz val="10"/>
        <color indexed="8"/>
        <rFont val="Trebuchet MS"/>
        <family val="2"/>
        <charset val="238"/>
      </rPr>
      <t>D09</t>
    </r>
    <r>
      <rPr>
        <sz val="10"/>
        <color indexed="8"/>
        <rFont val="Trebuchet MS"/>
        <family val="2"/>
        <charset val="238"/>
      </rPr>
      <t>.</t>
    </r>
  </si>
  <si>
    <t>Obloga spodnjega dela  - cokla</t>
  </si>
  <si>
    <t>sestava:
OSB  plošča deb. 25mm – zajeta zgoraj
parna zapora kot nadaljevanje sloja strehe rš. 85cm
16cm toplotna izolacija EPS SIST EN 13163) višine  46cm
OSB/4 plošča  deb. 18mm vijačena skozi toplotno izolacijo v položno OSB ploščo</t>
  </si>
  <si>
    <t>Pocinkana – barvana pločevina  deb. 0,7mm z odkapnim robom, kot podloga za fasadno toplotno izolacijo rš. 37cm. Stik s toplotno izolacijo je kitan.</t>
  </si>
  <si>
    <t>Zaključna pocinkana – barvana pločevina deb. 0,7mm  kot zaključek kritine rš. 59cm skupaj s podložnimi letvami 3x 6/4cm</t>
  </si>
  <si>
    <t>Zaključna odkapna pločevina pocinkana- barvana deb. 0,7mm rš. 28cm</t>
  </si>
  <si>
    <r>
      <t xml:space="preserve">Dobava, izdelava in izvedba  varnostnih  elementov za servisiranje strehe – po detajlu </t>
    </r>
    <r>
      <rPr>
        <b/>
        <sz val="10"/>
        <color indexed="8"/>
        <rFont val="Trebuchet MS"/>
        <family val="2"/>
        <charset val="238"/>
      </rPr>
      <t>D02</t>
    </r>
    <r>
      <rPr>
        <sz val="10"/>
        <color indexed="8"/>
        <rFont val="Trebuchet MS"/>
        <family val="2"/>
        <charset val="238"/>
      </rPr>
      <t>.</t>
    </r>
  </si>
  <si>
    <t>Točkovni nosilci -kljuke iz nerjavečega materiala v barvi pločevinastih elementov strehe</t>
  </si>
  <si>
    <t>Žica –  jeklenica iz nerjavečega materiala  deb. 8mm.</t>
  </si>
  <si>
    <t>KROVSKO-KLEPARSKA DELA  SKUPAJ:</t>
  </si>
  <si>
    <t>A</t>
  </si>
  <si>
    <t>PREDDELA SKUPAJ:</t>
  </si>
  <si>
    <t>B</t>
  </si>
  <si>
    <t>ZEMELJSKA DELA</t>
  </si>
  <si>
    <t>C</t>
  </si>
  <si>
    <t>ZGORNJI USTROJ SKUPAJ:</t>
  </si>
  <si>
    <t>D</t>
  </si>
  <si>
    <t>ODVODNJAVANJE</t>
  </si>
  <si>
    <t>Vtočni in revizijski jaški</t>
  </si>
  <si>
    <t>Ponikanje</t>
  </si>
  <si>
    <t>ODVODNJAVANJE SKUPAJ:</t>
  </si>
  <si>
    <t>PREDDELA</t>
  </si>
  <si>
    <t>Geodetska dela</t>
  </si>
  <si>
    <t>Obnovitev in zavarovanje zakoličbene trase ostale javne ceste v ravninskem delu.</t>
  </si>
  <si>
    <t>km</t>
  </si>
  <si>
    <t>Obnova in zavarovanje zakoličbe trase komunalnih vodov v ravninskem terenu.</t>
  </si>
  <si>
    <t>Postavitev in zavarovanje prečnega profila ostale javne ceste v ravninskem terenu.</t>
  </si>
  <si>
    <t>Geodetska dela skupaj:</t>
  </si>
  <si>
    <t>Izkopi</t>
  </si>
  <si>
    <t>Izkopi skupaj:</t>
  </si>
  <si>
    <t>Planum temeljnih tal</t>
  </si>
  <si>
    <t>Priprava temeljnih tal z grobim planiranjem točnosti do 3,0 cm in komprimiranjem do Ev=50MN/m2.</t>
  </si>
  <si>
    <t>Planum temeljnih tal skupaj:</t>
  </si>
  <si>
    <t>Nasipi in posteljice</t>
  </si>
  <si>
    <t>Zasipavanje kanalizacije iz naravno pridobljene težke zemljine ali mehke kamnine, z razprostiranjem in uvaljanjem do Ev= 80 MN/m2. Debeline slojev 30 cm.</t>
  </si>
  <si>
    <t>Zasipavanje ponikalnice z enozrnatim prodcem frakcije 32-64 mm.</t>
  </si>
  <si>
    <t>Nasipi in posteljice skupaj:</t>
  </si>
  <si>
    <t>Brežine in zelenice</t>
  </si>
  <si>
    <t>Humusiranje brežin in zelenic v debelini 15 do 30 cm, z dobavo in posejanjem travnega semena in dodatka gnojila.</t>
  </si>
  <si>
    <t>Brežine in zelenice skupaj:</t>
  </si>
  <si>
    <t>Razprostiranje materiala</t>
  </si>
  <si>
    <t>Nakladanje in odvoz odvišnega izkopanega materiala na stalno deponijo v oddaljenosti do 15 km, z upoštevanjem plačila pristojbine.</t>
  </si>
  <si>
    <t>Razprostiranje materiala skupaj:</t>
  </si>
  <si>
    <t>ZGORNJI USTROJ</t>
  </si>
  <si>
    <t>Nenosilne nevezane plasti</t>
  </si>
  <si>
    <t>Izvedba nevezane nosilne plasti iz gramoza, z razgrinjanjem in komprimiranjem do Ev=80 MN/m2 in planiranjem točnosti do + - 1 cm. Granulacije 0-16 mm. Debelina sloja 10 cm.</t>
  </si>
  <si>
    <t>Nenosilne nevezane plasti skupaj:</t>
  </si>
  <si>
    <t>Globinsko odvodnjavanje - kanalizacija</t>
  </si>
  <si>
    <t>Izdelava meteorne kanalizacije iz cevi plastičnih mas PVC vgrajenih na pripravljeno betonsko posteljico in po potrebi polno obbetoniranih z betonom C 16/20. Kvaliteta cevi SN 8. Po končani izgradnji sistema se preveri njegova vodotesnost. PVC-dimenzije fi 160.</t>
  </si>
  <si>
    <t>Izdelava meteorne kanalizacije iz cevi plastičnih mas PVC vgrajenih na pripravljeno betonsko posteljico in po potrebi polno obbetoniranih z betonom C 16/20. Kvaliteta cevi SN 8. Po končani izgradnji sistema se preveri njegova vodotesnost. PVC-dimenzije fi 200.</t>
  </si>
  <si>
    <t>Izdelava meteorne kanalizacije iz cevi plastičnih mas PVC vgrajenih na pripravljeno betonsko posteljico in po potrebi polno obbetoniranih z betonom C 16/20. Kvaliteta cevi SN 8. Po končani izgradnji sistema se preveri njegova vodotesnost. PVC-dimenzije fi 250.</t>
  </si>
  <si>
    <t>Izdelava odpadne kanalizacije iz cevi plastičnih mas PVC vgrajenih na pripravljeno betonsko posteljico in po potrebi polno obbetoniranih z betonom C 16/20. Kvaliteta cevi SN 8. Po končani izgradnji sistema se preveri njegova vodotesnost. PVC-dimenzije fi 250.</t>
  </si>
  <si>
    <t>Globinsko odvodnjavanje skupaj:</t>
  </si>
  <si>
    <t>Dobava in montaža revizijskega PE jaška meteorne kanalizacije, z oblikovano muldo, prehodnimi kosi, tesnili, vencem in vsem potrebnim drobnim materialom. Polaganje na pripravljeno posteljico iz pustega betona C 12/15. Zasipavanje jaška z okroglozrnatim materialom frakcije 0-32 oz. drobljencem 0-16. Jašek fi 800, globine 0,8 do 1,5 m.</t>
  </si>
  <si>
    <t>Dobava in montaža revizijskega PE jaška meteorne kanalizacije, z oblikovano muldo, prehodnimi kosi, tesnili, vencem in vsem potrebnim drobnim materialom. Polaganje na pripravljeno posteljico iz pustega betona C 12/15. Zasipavanje jaška z okroglozrnatim materialom frakcije 0-32 oz. drobljencem 0-16. Jašek fi 1000, globine nad 1,5 m.</t>
  </si>
  <si>
    <t>Dobava in montaža revizijskega PE jaška odpadne kanalizacije, fi800, globine cca. 1,5 m, z oblikovano muldo, prehodnimi kosi, tesnili, vencem in vsem potrebnim drobnim materialom. Polaganje na pripravljeno posteljico iz pustega betona C 12/15. Zasipavanje jaška z okroglozrnatim materialom frakcije 0-32 oz. drobljencem 0-16.</t>
  </si>
  <si>
    <t>Izdelava vpadnih jaškov iz cevi fi250 na glavni kanalizacijski vod z zasekanjem cevi, obetoniranjem in montažo betonskega pokrova.</t>
  </si>
  <si>
    <t>Dobava in montaža tipskega peskolova meteorne kanalizacije, fi400, globine cca. 1,75 m, s prehodnimi kosi, tesnili, vencem, povoznim pokrovom in vsem potrebnim drobnim materialom. Polaganje na pripravljeno posteljico iz pustega betona C 12/15. Zasipavanje jaška z okroglozrnatim materialom frakcije 0-32 oz. drobljencem 0-16.</t>
  </si>
  <si>
    <t>Vtočni in revizijski jaški skupaj:</t>
  </si>
  <si>
    <t>Ponikanje skupaj:</t>
  </si>
  <si>
    <t>ZEMELJSKA IN BETONSKA DELA</t>
  </si>
  <si>
    <t>PRIPRAVLJALNA DELA NA GRADBIŠČU</t>
  </si>
  <si>
    <t>MONTAŽNA DELA IN VODOVODNI MATERIAL</t>
  </si>
  <si>
    <t>Zakoličba osi</t>
  </si>
  <si>
    <t>m</t>
  </si>
  <si>
    <t>Zakoličba osi projektiranega cevovoda z zavarovanjem osi, oznako horizontalnih in vertikalnih lomov, oznako vozlišč, odcepov in zakoličba mesta prevezave na obstoječi cevovod</t>
  </si>
  <si>
    <t>Priprava gradbišča</t>
  </si>
  <si>
    <t>Strojni in delno ročni izkop</t>
  </si>
  <si>
    <t>Strojni in delno ročni izkop jarka globine do 2,00 m, z nakladanjem na kamion, odvozom in odlaganjem izkopanega materiala. Brežine so po potrebi zavarovane z opažem.</t>
  </si>
  <si>
    <t>Strojni izkop v terenu III-IV kategorije</t>
  </si>
  <si>
    <r>
      <t>m</t>
    </r>
    <r>
      <rPr>
        <vertAlign val="superscript"/>
        <sz val="10"/>
        <rFont val="Trebuchet MS"/>
        <family val="2"/>
        <charset val="238"/>
      </rPr>
      <t>3</t>
    </r>
  </si>
  <si>
    <t>Ročni izkop v terenu III-IV kategorije</t>
  </si>
  <si>
    <t>Črpanje vode iz vodovodnega jarka v času gradnje.</t>
  </si>
  <si>
    <t>Nabava in transport materiala</t>
  </si>
  <si>
    <t>Nabava in transport materiala za izdelavo nasipa nad položeno cevjo. Na nasip za izravnavo dna jarka se izvede 3-5 cm debel nasip za poravnavo tal v katerega si cev izdela ležišče. Obsip cevi se izvaja v slojih po 15-20 cm istočasno na obeh straneh cevi. Obsip je treba skrbno utrditi, da bo preprečeno poznejše posedanje terena nad izkopom. Zasipi vodovodnih cevi morajo biti sproti vibracijsko utrjevani v slojih debeline 30-40 cm. Debelina utrjevanja nikakor ne sme biti večja od 50 cm. Paziti je potrebno da se cev ne premakne iz ležišča. Obsip in nasip se utrjujeta po standardnem "Proktorjevem" postopku do 90% trdosti. Obsipni material je 2x sejani pesek brez frakcij večjih od 5 mm.</t>
  </si>
  <si>
    <t xml:space="preserve">Odvoz odkopanega materiala </t>
  </si>
  <si>
    <t>Odvoz odkopanega materiala s kamionom kiperjem iz začasne gradbiščne deponije na trajno gradbeno deponijo z plačilom deponije na razdalji do 5 km, z nakladanjem, razkladanjem, planiranjem in utrjevanjem v slojih po 50 cm. Upoštevan je raztres materiala in sicer povečanje volumna za 5%.</t>
  </si>
  <si>
    <t>podbetoniranje vodov. arm.</t>
  </si>
  <si>
    <t>montažne podloške</t>
  </si>
  <si>
    <t>Odrez asfaltnega cestišča</t>
  </si>
  <si>
    <t>Rušenje asfaltnega cestišča (lokalna cesta)</t>
  </si>
  <si>
    <t>Strojni izkop obstoječega tamponskega sloja</t>
  </si>
  <si>
    <t>Nakladanje in odvoz izkopanega tamponskega materiala</t>
  </si>
  <si>
    <t>Nabava materiala, transport in izdelava tamponskega sloja</t>
  </si>
  <si>
    <t>Asfaltiranje cestišča</t>
  </si>
  <si>
    <r>
      <t>m</t>
    </r>
    <r>
      <rPr>
        <vertAlign val="superscript"/>
        <sz val="10"/>
        <rFont val="Trebuchet MS"/>
        <family val="2"/>
        <charset val="238"/>
      </rPr>
      <t>2</t>
    </r>
  </si>
  <si>
    <t>Postavitev cestnih kap na končno niveleto terena (cestišča, pločnika).</t>
  </si>
  <si>
    <t>Čiščenje terena po končani gradnji ter ureditev okolice.</t>
  </si>
  <si>
    <t>MONTAŽNA DELA</t>
  </si>
  <si>
    <t>Prevoz in prenos vodovodnega materiala iz deponije do mesta  vgradnje. V % od vrednosti vodovodnega materiala.</t>
  </si>
  <si>
    <t>Prenos spuščanje in polaganje fazonskih kosov in armatur,v pripravljen jarek, ter poravnanje v vertikalni in horizontalni smeri</t>
  </si>
  <si>
    <t>Montaža fazonskih kosov po priloženih montažnih shemah ter dokončna obdelava in zaščita spojev.</t>
  </si>
  <si>
    <t>Montaža zasuna (Euro 20; tip 23) s tesnili vijaki ter vgradno garnituro in cestno kapo.</t>
  </si>
  <si>
    <t>Montaža podtalnega hidranta-blatnika s podbetoniranjem telesa hidranta in izdelavo drenažnega zasipa.</t>
  </si>
  <si>
    <t>Obdelava prereza NLDN100</t>
  </si>
  <si>
    <t>Dobava in montaža tablic za označevanje hidrantov in zasunov na ustrezne drogove.</t>
  </si>
  <si>
    <t>Dobava in montaža drogov za montažo tablic</t>
  </si>
  <si>
    <t>Tlačni preizkus položenega cevovoda po standardu SIST EN 805, vključno z pridobitvijo ustreznega zapisnika.</t>
  </si>
  <si>
    <t xml:space="preserve">Dezifekcija položenega cevovoda </t>
  </si>
  <si>
    <t>MONTAŽNA DELA SKUPAJ:</t>
  </si>
  <si>
    <t>VODOVODNI MATERIAL</t>
  </si>
  <si>
    <t>FF80(500)</t>
  </si>
  <si>
    <t>N80</t>
  </si>
  <si>
    <t>X100</t>
  </si>
  <si>
    <t>x50</t>
  </si>
  <si>
    <t>T100/80</t>
  </si>
  <si>
    <t>T100/50</t>
  </si>
  <si>
    <t>UNI 100</t>
  </si>
  <si>
    <t>DUCTIL zasun Z80 z vgradbeno garnituro in cestno kapo (Euro 20; tip 23) s prirobničnim PAM tesnilom in vijaki.</t>
  </si>
  <si>
    <t>DUCTIL zasun Z50 z vgradbeno garnituro in cestno kapo (Euro 20; tip 23) s prirobničnim PAM tesnilom in vijaki.</t>
  </si>
  <si>
    <t>Podtalni hidrant blatnik s podbetoniranjem telesa hidranta. Pth80(490F)</t>
  </si>
  <si>
    <t>Stroški meritve pretokov vode na hidrantih vključno s pridobitvijo potrdila.</t>
  </si>
  <si>
    <t>VODOVODNI MATERIAL SKUPAJ:</t>
  </si>
  <si>
    <t>Električno gretje žlebov in odtokov</t>
  </si>
  <si>
    <t>Strelovodna naprava</t>
  </si>
  <si>
    <t>Gradbena dela za strelovodno napravo</t>
  </si>
  <si>
    <t>ELEKTRIČNO GRETJE ŽLEBOV IN ODTOKOV</t>
  </si>
  <si>
    <t>Enožilni grelni kabel, moči 18W/m, z zaščitnim ozemljitvenim plaščem, komplet.</t>
  </si>
  <si>
    <t>Kovinski žlebni distančniki za 2 grelna kabla, komplet.</t>
  </si>
  <si>
    <t>Izdelava spoja napajalnega kabla in grelnega kabla z raychem spojkami (2 kos), komplet.</t>
  </si>
  <si>
    <t>Izvod s priklopom za hladni del grelnega kabla z NYY-J 3x2,5 mm2, Cu, v i. ceveh, komplet. Dolžina izvoda L = 15 m. (Prosti konec je zvit na podstrešju).</t>
  </si>
  <si>
    <t>Izvod s priklopom za senzor s kablom NYY-J 4x1,5 mm2, Cu, v i. ceveh, komplet. Dolžina izvoda L = 25 m. (Prosti konec je zvit na podstrešju).</t>
  </si>
  <si>
    <t>I. cev fi 16 mm, položena v strešni izolaciji, komplet.</t>
  </si>
  <si>
    <t>Žica P/F-4 mm2, Cu, za izenačitev potencialov, komplet.</t>
  </si>
  <si>
    <t>ELEKTRIČNO GRETJE ŽLEBOV IN ODTOKOV SKUPAJ:</t>
  </si>
  <si>
    <t>STRELOVODNA NAPRAVA</t>
  </si>
  <si>
    <t>Ploščati vodnik iz nerjavečega jekla Rf 30x3,5 mm, kot krožno zemljilo zakopan v zemljo, za povezavo med merilnim stikom, pomožnimi odvodi in ozemljilom, z izpusti za povezavo na temeljno ozemljilo, komplet.</t>
  </si>
  <si>
    <t>Ploščati vodnik iz nerjavečega jekla Rf 30x3,5 mm, položen v  zemljo in pasovnih temeljih varovalne konstrukcije, ter za povezavo na varovalno konstrukcijo, komplet.</t>
  </si>
  <si>
    <t>Al žica fi 8 mm, kot lovilni vod, položena na tipskih slemenskih nosilcih za opečno kritino bobrovec, komplet.</t>
  </si>
  <si>
    <t>Al žica fi 8 mm, kot lovilni vod, položena na tipskih nosilcih za opečno kritino bobrovec, komplet.</t>
  </si>
  <si>
    <t>Al žica fi 8 mm, kot odvod in horizontalni obroč, položena podometno, komplet.</t>
  </si>
  <si>
    <t>Povozna talna doza za merilni stik, s pokrovom iz litega železa, nosilnost 5t, komplet.</t>
  </si>
  <si>
    <t>Merilni stik izveden z objemko trak-žica, iz nerjavečega jekla, komplet.</t>
  </si>
  <si>
    <t>Slemenski nosilec, Rf, za opečno kritino bobrovec, komplet.</t>
  </si>
  <si>
    <t>Strešni nosilec, Rf, za opečno kritino bobrovec, komplet.</t>
  </si>
  <si>
    <t>Strešni nosilec, Rf, za kovinsko streho, s tesnilom in vijakom, komplet.</t>
  </si>
  <si>
    <t>Sponka, Rf,  za pritrditev žice na rob kovinske strehe, komplet.</t>
  </si>
  <si>
    <t>Križna spona trak-trak, Rf, za spoje v zemlji, komplet.</t>
  </si>
  <si>
    <t>Križna spona žica-žica, Rf, za spoje na fasadi in strehi, komplet.</t>
  </si>
  <si>
    <t>Rf objemka za odtočno cev, komplet.</t>
  </si>
  <si>
    <t>Izdelava ozemljitvenega stika na kovinsko varovalno konstrukcijo, z varjenjem in protikorozijskim premazom, komplet.</t>
  </si>
  <si>
    <t>I. cev fi 16, položena v izolaciji, komplet.</t>
  </si>
  <si>
    <t>STRELOVODNA NAPRAVA SKUPAJ:</t>
  </si>
  <si>
    <t>GRADBENA DELA ZA STRELOVODNO NAPRAV0</t>
  </si>
  <si>
    <t>Zakoličba trase krožnega ozemljila.</t>
  </si>
  <si>
    <t>Strojno-ročni (70:30) izkop jarka v zemlji III. kategorije, širina izkopa 20 cm, globina 0.8 m, za krožno ozemljilo (1 m oddaljeno od objekta).</t>
  </si>
  <si>
    <t>Strojno-ročni (70:30) zasip kabelskega jarka z nabijanjem po plasteh.</t>
  </si>
  <si>
    <t>Izdelava posnetka vgrajenega krožnega ozemljila in vris v izvedbeno dokumentacijo.</t>
  </si>
  <si>
    <t>GRADBENA DELA ZA STRELOVODNO NAPRAVO SKUPAJ:</t>
  </si>
  <si>
    <t>A. GRADBENA DELA</t>
  </si>
  <si>
    <t>B. KABELSKO-MONTAŽNA DELA</t>
  </si>
  <si>
    <t>B.1 PRESTAVITEV KABEL KKB-2 (FL Poljanski nasip)</t>
  </si>
  <si>
    <t>C. DRUGA DELA</t>
  </si>
  <si>
    <t>Zap.št.</t>
  </si>
  <si>
    <t>Trasiranje nove ali obstoječe trase zemeljskega kabla oz. kabelske kanalizacije z uporabo instrumenta, obstoječih načrtov in iskalca kablov, trasa dolžine do 200m</t>
  </si>
  <si>
    <t>Stroški zakoličbe obstoječega TK voda s strani upravljavca</t>
  </si>
  <si>
    <t>Obojestransko strojno rezanje asfalta debeline do 20cm</t>
  </si>
  <si>
    <t>Odstranjevanje in nakladanje ruševin pri odstranjevanju asfalta, podložnega betona pod asfaltom ali pod robniki, ploščami ipd</t>
  </si>
  <si>
    <t>Odstranjevanje cestnih robnikov položenih na betonsko podlago in prenos robnikov v začasno deponijo</t>
  </si>
  <si>
    <r>
      <t xml:space="preserve">Dobava materiala in izdelava cevne kabelske kanalizacije iz </t>
    </r>
    <r>
      <rPr>
        <b/>
        <sz val="10"/>
        <rFont val="Trebuchet MS"/>
        <family val="2"/>
        <charset val="238"/>
      </rPr>
      <t>1x2 PVC cevi 110 mm v povozni površini</t>
    </r>
    <r>
      <rPr>
        <sz val="10"/>
        <rFont val="Trebuchet MS"/>
        <family val="2"/>
        <charset val="238"/>
      </rPr>
      <t>, izkop v zemljišču III-IV. ktg. na globini 1,01m, širina izkopa 0,45cm, polaganje PVC opozorilnega traku, zaščita cevi s peskom v sloju 10 cm okoli cevi, zasip kanala z utrditvijo, čiščenje trase, nakladanje in odvoz odvečnega materiala ter stroški začasne in končne deponije</t>
    </r>
  </si>
  <si>
    <r>
      <t>Dobava materiala in izdelava cevne kabelske kanalizacije iz</t>
    </r>
    <r>
      <rPr>
        <b/>
        <sz val="10"/>
        <rFont val="Trebuchet MS"/>
        <family val="2"/>
        <charset val="238"/>
      </rPr>
      <t xml:space="preserve"> 3x3 PVC 110mm v povozni površini</t>
    </r>
    <r>
      <rPr>
        <sz val="10"/>
        <rFont val="Trebuchet MS"/>
        <family val="2"/>
        <charset val="238"/>
      </rPr>
      <t>, izkop v zemljišču III-IV. ktg. na globini 1,29m, širina izkopa 0,59cm, polaganje PVC opozorilnega traku, zaščita cevi s peskom v sloju 10 cm okoli cevi, zasip kanala z utrditvijo, čiščenje trase, nakladanje in odvoz odvečnega materiala ter stroški začasne in končne deponije</t>
    </r>
  </si>
  <si>
    <t>Dobava in ročno vgrajevanje betona C8/10 MB10 v kanal pri zaščiti TK voda</t>
  </si>
  <si>
    <t>Stroški za dodatni ročni izkop jarka v zemljišču III-IV. pri križanju z obstoječimi / predvidenimi komunalnimi vodi, izvedba križanja po pogojih upravljavcev</t>
  </si>
  <si>
    <t>- križanje z EE NN</t>
  </si>
  <si>
    <t>- križanje z JR</t>
  </si>
  <si>
    <t>- križanje z vodovodom</t>
  </si>
  <si>
    <t>- križanje z meteo-kanalom</t>
  </si>
  <si>
    <t>- križanje s fek-kanalom</t>
  </si>
  <si>
    <t>- križanje s TK</t>
  </si>
  <si>
    <t>- križanje s plinovodom</t>
  </si>
  <si>
    <r>
      <t>Dobava materiala in izdelava armirano betonskega kabelskega jaška dim.</t>
    </r>
    <r>
      <rPr>
        <b/>
        <sz val="10"/>
        <rFont val="Trebuchet MS"/>
        <family val="2"/>
        <charset val="238"/>
      </rPr>
      <t>1,80x2,50x1,90m v povozni površini</t>
    </r>
    <r>
      <rPr>
        <sz val="10"/>
        <rFont val="Trebuchet MS"/>
        <family val="2"/>
        <charset val="238"/>
      </rPr>
      <t>, strojni izkop v zemljišču IV. ktg. jašek opremljen z LŽ pokrovom za obtežbo 250kN, enostranski opaž, detajli izvedbe v skladu z grafično prilogo, izkop in izvedba z ovirami; jašek na obstoječih ceveh, nakladanje in odvoz odvečnega materiala ter stroški začasne in končne deponije, ometavanje in finalna obdelava jaška, čiščenje okolice</t>
    </r>
  </si>
  <si>
    <t>Izdelava 9-cevnega uvoda cevi v obstoječ kabelski jašek, dim. odprtine cca 40x40cm, obdelava odprtine, kpl</t>
  </si>
  <si>
    <t>Izdelava 2-cevnega uvoda cevi v obstoječ kabelski jašek, dim. odprtine cca 25x25cm, obdelava odprtine, kpl</t>
  </si>
  <si>
    <t>Stroški rušitve obstoječega kabelskega jaška, nakladanje in odvoz odvečnega materiala ter stroški začasne in končne deponije, kpl</t>
  </si>
  <si>
    <t>Stroški rušitve obstoječe kabelske omarice, dovodnih cevi, opreme v omarici, kpl</t>
  </si>
  <si>
    <t>Stroški za ročni izkop jarka v zemljišču III-IV. nad obstoječimi kabli - cevmi</t>
  </si>
  <si>
    <t>SKUPAJ A</t>
  </si>
  <si>
    <t>KABEL TK59 5x4x0,4 M</t>
  </si>
  <si>
    <t>KABEL TK59 35x4x0,4 GM</t>
  </si>
  <si>
    <t>KABEL TK59 500x4x0,4 GM</t>
  </si>
  <si>
    <t>Uvlačenje predvleke v PVC kabelsko kanalizacijo</t>
  </si>
  <si>
    <t xml:space="preserve">Uvlačenje TK kabla kapacitete od 5x4 do 100x4 v PVC kabelsko kanalizacijo. </t>
  </si>
  <si>
    <t xml:space="preserve">Uvlačenje TK kabla kapacitete od 250x4 do 500x4 v PVC kabelsko kanalizacijo. </t>
  </si>
  <si>
    <t>Izdelava ravne spojke na kablu TK59 premera žil 0,4 mm kapacitete 500x4, v prometu</t>
  </si>
  <si>
    <t>Izdelava razcepne spojke na kablu TK59 premera žil 0,4 mm kapacitete 600x4, v prometu</t>
  </si>
  <si>
    <t>Rezanje TK kabla TK10/TK00/TK59 kapacitete do 250x4</t>
  </si>
  <si>
    <t>Rezanje TK kabla TK10/TK00/TK59 kapacitete nad 250x4</t>
  </si>
  <si>
    <t>Izvlačenje TK kabla, kapacitete do 250x4 iz PVC kabelske kanalizacije, navitje kabla na boben, odvoz na deponijo</t>
  </si>
  <si>
    <t>Izvlačenje TK kabla, kapacitete nad 250x4 iz PVC kabelske kanalizacije, navitje kabla na boben, odvoz na deponijo</t>
  </si>
  <si>
    <t>Stroški odklopa obstoječega kabla z opreme v kabelski omarici, kpl</t>
  </si>
  <si>
    <t>Zaključitev novega kabla na opremi v kabelski omarici, kpl</t>
  </si>
  <si>
    <t>Označevanje kabla po kabelskih jaških</t>
  </si>
  <si>
    <t>Električne meritve kabla na bobnu kapacitete kabla od 5x4 do100x4</t>
  </si>
  <si>
    <t>par</t>
  </si>
  <si>
    <t>Električne meritve kabla na bobnu kapacitete kabla od 250x4 do 500x4</t>
  </si>
  <si>
    <t>Električne meritve položenih kabelskih dolžin (po polaganju) kapacitete kabla od 5x4 do 100x4</t>
  </si>
  <si>
    <t>Električne meritve položenih kabelskih dolžin (po polaganju) kapacitete kabla od 250x4 do 500x4</t>
  </si>
  <si>
    <t>Končne električne meritve merilne službe z izdelavo merilnih rezultatov, omrežje kabla do 500x4</t>
  </si>
  <si>
    <t>KABEL TOSM03 96vlaken</t>
  </si>
  <si>
    <t>Uvlečenje - vpihovanje optičnega kabla v plastično kabelsko kanalizacijo</t>
  </si>
  <si>
    <t>Navijanje rezerve v dolžini kabla in montaža kabla na zid</t>
  </si>
  <si>
    <t>Izdelava optične spojke na optičnem kablu 96 vlaken, kabel v prometu</t>
  </si>
  <si>
    <t>Izvlačenje optičnega kabla, kapacitete 96 vlaken iz PVC kabelske kanalizacije, navitje kabla na boben, odvoz na deponijo</t>
  </si>
  <si>
    <t>Meritve na optičnem kablu na bobnu pred polaganjem, kabel kapacitete 96 vlaken</t>
  </si>
  <si>
    <t>Končne meritve na optičnem kablu z izdelavo KTE 96 vlaken</t>
  </si>
  <si>
    <t>Stroški nadzora upravljavca omrežja - predvideno</t>
  </si>
  <si>
    <t>Izdelava izvršilnega načrta kabelske kanalizacije ki obsega situacijski in shematski načrt, trasa dolžine do 200m</t>
  </si>
  <si>
    <t>Izdelava izvršilnega načrta kabelske kanalizacije z vrisom poteka kabla, ki obsega situacijski in shematski načrt, uporabi se svetlobna kopija obstoječega načrta kabelske kanalizacije, , trasa dolžine do 200m</t>
  </si>
  <si>
    <t>Izdelava načrta kabelskega jaška s potekom, ki obsega situacijo in plašč jaška - uporabi se obstoječa svetlobna kopija načrta kabelskega jaška</t>
  </si>
  <si>
    <t>Izdelava geodetskega posnetka, trasa dolžine do 200m</t>
  </si>
  <si>
    <t>Priprava in zavarovanje gradbišča</t>
  </si>
  <si>
    <t>SKUPAJ C</t>
  </si>
  <si>
    <t>Oznake za nevarnost, obveznost,...</t>
  </si>
  <si>
    <t>kom</t>
  </si>
  <si>
    <t>Gradbiščna tabla</t>
  </si>
  <si>
    <t>Gradbena električna razdelilna omara</t>
  </si>
  <si>
    <t>Osebna varovalna oprema</t>
  </si>
  <si>
    <t>Gasilniki</t>
  </si>
  <si>
    <t>Omarica prve pomoči</t>
  </si>
  <si>
    <t>Gradbeni žerjav</t>
  </si>
  <si>
    <t>4.1.</t>
  </si>
  <si>
    <t>Varnostni načrt</t>
  </si>
  <si>
    <t>Nepredvidena dela (5%):</t>
  </si>
  <si>
    <t>Vsa dela, z nepredvidenimi deli, brez DDV</t>
  </si>
  <si>
    <t>DDV (22%)</t>
  </si>
  <si>
    <t>Skupno, z DDV</t>
  </si>
  <si>
    <t>Investitor: Mestna občina Ljubljana, Mestni trg 1, 1000 Ljubljana</t>
  </si>
  <si>
    <r>
      <t xml:space="preserve">Vsebina:  </t>
    </r>
    <r>
      <rPr>
        <sz val="10"/>
        <rFont val="Arial"/>
        <family val="2"/>
        <charset val="238"/>
      </rPr>
      <t xml:space="preserve">  POPIS GOI DEL – FAZA PZI</t>
    </r>
  </si>
  <si>
    <r>
      <t xml:space="preserve">Projektant: </t>
    </r>
    <r>
      <rPr>
        <sz val="10"/>
        <rFont val="Arial"/>
        <family val="2"/>
        <charset val="238"/>
      </rPr>
      <t>Scapelab d.o.o.</t>
    </r>
  </si>
  <si>
    <t>Odgovorni vodja projekta: Marko Studen, u.d.i.a., M.Sc,; A-1226</t>
  </si>
  <si>
    <t>ZUNANJA UREDITEV</t>
  </si>
  <si>
    <t>Preddela</t>
  </si>
  <si>
    <t>Zgornji ustroj</t>
  </si>
  <si>
    <t>Odvodnjavanje</t>
  </si>
  <si>
    <t>3.2.</t>
  </si>
  <si>
    <t>JAVNI VODOVOD</t>
  </si>
  <si>
    <t>Montažna dela</t>
  </si>
  <si>
    <t>Vodovodni material</t>
  </si>
  <si>
    <t>3.4.</t>
  </si>
  <si>
    <t>ELEKTRIČNE INSTALACIJE</t>
  </si>
  <si>
    <t>6.0.</t>
  </si>
  <si>
    <t>Gradbena dela</t>
  </si>
  <si>
    <t>Druga dela</t>
  </si>
  <si>
    <t>Kabelsko montažna dela - prestavitev kabel TO-211</t>
  </si>
  <si>
    <t>Kabelsko montažna dela - prestavitev kabel KKB-2</t>
  </si>
  <si>
    <t>Pred pričetkom izvajanja del ter vgrajevanja proizvodov mora izvajalec obvezno pridobiti pisno potrditev delavniških načrtov, skic in detajlov s strani OVP. V kolikor zaradi izbrane vrste gradbenega proizvoda ali odstopanj v delavniški dokumentaciji izvajalec ne more zagotoviti izvedbo skladno s projektom je obvezan izdelati vzorec na gradbišču, ki ga potrdita potrdita OVP ter ON z vpisom v dnevnik.</t>
  </si>
  <si>
    <t>Vsi standardi, ki so navedeni pri posameznih delih se upoštevajo v primeru, da je določen material ali storitev v posameznih opisnih postavkah zajet,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t>
  </si>
  <si>
    <t>Za zamude pri izdelavi detajlov, ki jih izvajalec ustvari zaradi izvedbenih načrtov, ki ne ustrezajo projektni dokumentaciji ali zaradi zavlačevanja z izdelavo delavniških načrtov, izvajalec ne more zahtevati podaljšanje roka za dokončanje del. 
Obveza izvajalca je, da potrebne potrditvene liste in delavniško dokumentacijo pravočasno predloži v kontrolo in potrditev predstavniku investitorja, ON in OVP, izroči vsem trem navedenim osebam dokončno potrjene načrte, ter potrebni čas za izdelavo in potrditev upošteva v terminskem planu. 
Minimalni čas za potrditev potrditvenih listov ali delavniških risb je 10 delovnih dni.</t>
  </si>
  <si>
    <t>1. Izvedba izkopa po zunanjem obodu objekta do kote notranjih tlakov</t>
  </si>
  <si>
    <t>2. izvedba jet grouting pilotov po zunanji liniji objekta</t>
  </si>
  <si>
    <t>3. izvedba izkopa tik ob objektu do spodnje kote obstoječih temeljev</t>
  </si>
  <si>
    <t>4. injektiranje temeljnega zidu do kote terena</t>
  </si>
  <si>
    <t>5. izvedba AB temeljne grede</t>
  </si>
  <si>
    <t>6. zasipavanje temeljev in temeljne grede do kote terena</t>
  </si>
  <si>
    <t>7. postavitev gradbenega odra ob fasadi objekta</t>
  </si>
  <si>
    <t>8. sistematično injektiranje zidov od terena do vrha objekta</t>
  </si>
  <si>
    <t>9. odstranitev gradbenega odra in izvedba točkovnih temeljev s povezovalno gredo</t>
  </si>
  <si>
    <t>10. montaža varovalne jeklene konstrukcije z AB balasti</t>
  </si>
  <si>
    <t>11. rušitev obstoječe strešne konstrukcije</t>
  </si>
  <si>
    <t>12. izvedba izravnalne AB vezi</t>
  </si>
  <si>
    <t>13. montaža jeklenih vzdolžnih menjalnikov na AB vez</t>
  </si>
  <si>
    <t>14. montaža spodnjih prek jeklenih okvirjev ostrešja</t>
  </si>
  <si>
    <t>15. izvedba AB venca po celotni dolžini opečnih obodnih zidov in zatrepov</t>
  </si>
  <si>
    <t>16. montaža preostalega dela jeklenega ostrešja</t>
  </si>
  <si>
    <t>17. finalna izvedba vseh slojev in zaključkov strehe</t>
  </si>
  <si>
    <t>Zapore prometa - vsa potrebna dela in sanacija poškodb</t>
  </si>
  <si>
    <t>5A</t>
  </si>
  <si>
    <t>5B</t>
  </si>
  <si>
    <t>5C</t>
  </si>
  <si>
    <t>Izdelava elaboratov za prometne zapore</t>
  </si>
  <si>
    <t>Izvedba posegov za organizacijo in dostop do gradbišča: zapora, signalizacija, ureditev upravnega postopka za pridobitev dovoljenj, plačilo pristojbin in taks, skladno z elaboratom zapore, za ves čas trajanja posamezne zapore</t>
  </si>
  <si>
    <t>Sanacija morebitnih poškodb na javni infrastrutkuri - asfaltu, robnikih, zelenicah</t>
  </si>
  <si>
    <t>Projektantski nadzor, cena urne postavke po ceniku IZS.
Projektantski nadzor vključuje:
- prisotnost na tedenskih koordinacijah
- prisotnost na sestankih z izvajalcem in podizvajalci
- pojasnjevanje dokumentacije izvajalcu in podizvajalcem, tako na gradbišču kot izven gradbišča
- dodelavo dokumentacije in izdelavo dodatnih pojasnitvenih shem skladno s potrebami gradbišča
Podlaga za obračun je obračunski seznam ur, katerega pripravi izvajalec projektantskega nadzora in ga potrdi ON.
Projektantski nadzor se plačuje preko asignacije oz. neposrednih plačil s strani naročnika skladno z ZJN-3.</t>
  </si>
  <si>
    <t>Projektantski nadzor: PROJEKTANT GRADBENIH KONSTRUKCIJ,  obračunati po ceniku IZS, urna postavka OP 58 EUR/uro</t>
  </si>
  <si>
    <t>Projektantski nadzor: PROJEKTANT ZUNANJE UREDITVE IN KANALIZACIJE,  obračunati po ceniku IZS, urna postavka OP 58 EUR/uro</t>
  </si>
  <si>
    <t>Projektantski nadzor: PROJEKTANT JAVNEGA VODOVODNEGA OMREŽJA,  obračunati po ceniku IZS, urna postavka OP 58 EUR/uro</t>
  </si>
  <si>
    <t>Projektantski nadzor: PROJEKTANT ELEKTRIČNIH INŠTALACIJ IN ELEKTRIČNE OPREME, obračunati po ceniku IZS, urna postavka OP 58 EUR/uro</t>
  </si>
  <si>
    <t>Projektantski nadzor: PROJEKTANT TELEKOMUNIKACIJ, obračunati po ceniku IZS, urna postavka OP 58 EUR/uro</t>
  </si>
  <si>
    <t>Projektantski nadzor: ODGOVORNI VODJA PROJEKTA, PROJEKTANT ARHITEKTURE, obračunati po ceniku IZS, urna postavka OVP 72 EUR/uro, urna postavka OP Arhitekture 58 EUR / uro</t>
  </si>
  <si>
    <t>Izkop za pasovni temelj</t>
  </si>
  <si>
    <t xml:space="preserve">Izkop okrog obstoječega objekta - transformatorske postaje. Izkop za potrebe podbetoniranja obstoječih temeljev. Izkop se izvaja  kombinirano strojno + ročno, v kampadah. </t>
  </si>
  <si>
    <t>10.A</t>
  </si>
  <si>
    <t>Potrebno zagotoviti prisotnost geomehanika ob izkopih, ter po potrebi na koordinacijah in usklajevalnih sestankih z ON in posameznimi OP.</t>
  </si>
  <si>
    <t>POZOR: DELA SE IZVAJAJO NA ARHOLOŠKO OBČUTLJIVEM OBMOČJU. ČE SE NA OBMOČJU ALI PREDMETU POSEGA NAJDE ARHEOLOŠKA OSTALINA, MORA ODGOVORNI VODJA DEL POSKRBETI, DA LE-TA OSTANE NEPOŠKODOVANA TER NA MESTU IN V POLOŽAJU, KOT JE BILA ODKRITA, O NAJDBI PA MORA NAJKASNEJE NASLEDNJI DELOVNI DAN OBVESTITI PREDSTAVNIKA ZVKDS, INVESTITORJA, ON, IN OVP</t>
  </si>
  <si>
    <t>Pilotiranje po tehnologiji t.i. "jet-grouting"</t>
  </si>
  <si>
    <t>Izvedba jet-grouting pilotov (JG) po zunanji strani objekta.</t>
  </si>
  <si>
    <t>Rušenje se izvaja v obstoječih  kamnitih temeljih (predhodno injektiranih) in glavah pilotov (jet-grouting).</t>
  </si>
  <si>
    <t>Razne nepredvidene rušitve - stene iz mešanih materialov (opeka, kamen), različnih debelin, ročno rušenje</t>
  </si>
  <si>
    <t>Razne nepredvidene rušitve - stene iz mešanih materialov (opeka, kamen), različnih debelin, strojno rušenje</t>
  </si>
  <si>
    <t>ravna streha, bitumenska kritina skupaj  z leseno podlogo (podkonstrukcijo) in nosilno  jekleno konstrukcijo.</t>
  </si>
  <si>
    <t>Odvoz in hramba obstoječega lesenega ostrešja.</t>
  </si>
  <si>
    <t>Nakladanje, odvoz  in razkadanje na  deponij izvajalca. Les mora biti ustrezno skladiščen - zaščiten pred atmosferskimi vplivi, zagotovljena mora biti ustrezna vlažnost, da se prepreči deformacija ali poškodbe (trohnenje, gniloba) lesa</t>
  </si>
  <si>
    <t>Rušenje  armirano betonskih konstrukcij</t>
  </si>
  <si>
    <t>Povsod kjer je opredeljen material "opeka" je potrebno upoštevati mešanico opeke in kamna, ki je različna po različnih pozicijah v objektu.</t>
  </si>
  <si>
    <t>Stene v pritličju.</t>
  </si>
  <si>
    <t>0,5% plastifikatorja, kot npr. "Cementol »delta«" ali enakovradno</t>
  </si>
  <si>
    <t>KONTROLA KVALITETE INJEKTIRANJA ZIDOV – NA TERENU JE POTREBNO UGOTAVLJATI:</t>
  </si>
  <si>
    <t>PORABA INJEKCIJSKE MASE SE DNEVNO BELEŽI Z VPISOM V GRADBENI DNEVNIK.</t>
  </si>
  <si>
    <t>Po končani izvedbi injektiranja se izvede kontrolo izvedenih del z doinjektiranjem na testnih poljih in odvzemom vzorcev. Doinjektiranje in odvzem vzorcev se izvede s strani neodvisnega izvajalca. Število in pozicijo testnih polj in vzorcev določi projektant  gradbenih konstrukcij. Predvidi se ccca. 10 testnih polj in odvzem vzorcev.</t>
  </si>
  <si>
    <t xml:space="preserve">Razmak je odvisen od poroznosti zidovja. Na delih, kjer je zid bolj porozen, je raster lahko večji, vendar ne več kot 120cm. </t>
  </si>
  <si>
    <t xml:space="preserve">Razpored vrtin je v principu tak, da pride pri injektiranju medsebojnega  prekrivanja injekcijskih radijev posameznih vrtin za vsaj polovično dolžino radia. </t>
  </si>
  <si>
    <t>Postopek:
- po celotni dolžini se razpoka temeljito očisti z vodnim curkom pod pritiskom, da se odstranijo prašni delci in manjši nevezani deli opeke in kamenja
- razpoke se z obeh strani stene površinsko zatesni – zapolni s hitrovezočo apneno malto z dodatki za nabrekanje
- površino vsake razpoke je potrebno površinsko odpreti v obliki črke V s kotno brusilko ali podobnim strojem in za tem površinsko zamazati s hitrovezočo cementno malto
- po celotni dolžini razpoke se linijsko izvrtajo luknje premera 25mm v rastru 70-100cm v katere se ustavi injekcijske nastavke (cevke)
- injeciranje se izvaja sistematično od spodaj navzgor tako, da se delovni pritisk vzdržuje  dalj časa po injektiranju, s čimer se odvečna voda izloči iz injekcijske mase
- injeciranje razpok se izvaja pod nizkim delovnim pritiskom – širše dele razpok zapolnjene z lomljencem se lahko zaliva tudi ročno.
- po končanem linijskem injektiranju razpok se pristopi k sistematičnem površinskem injeciranju celotne stene (skladno s projektno dokumentacijo)
- detajlnejši opis injektiranja je podan v tehničnem poročilu</t>
  </si>
  <si>
    <r>
      <t xml:space="preserve">sidra za sidranje temeljne grede, sidra fi 16/50cm
</t>
    </r>
    <r>
      <rPr>
        <sz val="10"/>
        <color indexed="8"/>
        <rFont val="Trebuchet MS"/>
        <family val="2"/>
        <charset val="238"/>
      </rPr>
      <t>Postopek:
- vrtanje lukenj  fi 20mm
- vgraditev sider s tehniko injektiranja in epoksidnega sidranja, kot npr. "Hilti HIT-HY 70" ali enakovredno
- globina sidranja mora znašati min. 30 cm
- sidra se vgradi na medsebojnih razmakih 50cm po shemi vgrajevanja sider z zamikanjem. Le pri TG tip 1 so sidra po vertikali razporejena na manjših razmakih, ker je predvidoma temelj nižji
- shema vgrajevanja sider (glej projekt gradbenih konstrukcij) je v prerezih temeljev podana glede na predvidene globine dna obstoječih temeljev – izvedba se prilagodi glede na dejansko stanje.</t>
    </r>
  </si>
  <si>
    <r>
      <t xml:space="preserve">sidra za sidranje  vencev na zidovih fi14/30cm, izvede se cik-cak z epoksi sidrno maso
</t>
    </r>
    <r>
      <rPr>
        <sz val="10"/>
        <color indexed="8"/>
        <rFont val="Trebuchet MS"/>
        <family val="2"/>
        <charset val="238"/>
      </rPr>
      <t>Postopek:
- vrtanje lukenj  fi 18mm
- vgraditev sider s tehniko injektiranja epoksidne mase, kot npr. "Hilti HIT-HY 70" ali enakovredno
- globina sidranja mora znašati 50cm, 
- sidra se vgradi na medsebojnih razmakih 50cm po shemi vgrajevanja sider z zamikanjem</t>
    </r>
  </si>
  <si>
    <t>Dobava in postavitev droga za „time-lapse“ kamero, drog višine 20m, postavljen na lokacijo po potrditvi OVP in investitorja, skladno z organizacijo gradbišča. V ceno zajeti:
- delavniško dokumentacijo za drog - načrte gradbenih konstrukcij, ozemljitve, električnih in podatkovnih vodov
- izvedbo temeljenja droga - opaž, beton, armatura, dimenzija temelja predvidoma 200x200x80cm
- izvedbo instalacij - ozemljilo, elektroenergetsko napajanje, prenos podatkov
- izvedbo komunikacijskih instalacij - podatkovni kabel do telekomunikacijskega omrežja, ali prenos podatkov preko LTE/4G omrežja
- kamero - Full HD (1080x1920px) ločljivost, odporno na vremenske vpliva (IP66),
- prenos podatkov na oddaljeni strežnik, z ustreznim protokolom hrambe podatkov glede na varovanje zasebnosti, ter omogočanje dostopa investitorju, ON in OVP za ves čas gradnje,
V ceni je zajeti tudi izdelavo in postavitev tabel  na vstopu na gradbišče za obveščanje vseh obiskovalcev, da je območje pod video nadzorom.</t>
  </si>
  <si>
    <t>Opaž venca previsni del,  vertikalni del višine 80cm (v notranjosti objekta) – vidne konstrukcije.</t>
  </si>
  <si>
    <t>Opaž horizontalnih in vertikalnih vezi v  novih  opečnih zidanih stenah. Opaž vključuje pritrditev opaža v steno, ter tesnenje stikov z obstoječo konstrukcijo za preprečevanje iztekanja ob stikih.</t>
  </si>
  <si>
    <t>Obloga iz OSB plošče deb. 25mm, vijačene v jekleno konstrukcijo (jeklo zajeto ločeno)</t>
  </si>
  <si>
    <t>Izkopi za temelje, kanalske rove, prepuste, jaške in drenaže, širine dna do 1,0 m in globine do 2,0 m, v mehki kamnini, skladno z opredelitvami terena v izkopih v načrtu arhitekture.</t>
  </si>
  <si>
    <t>Dobava in montaža pokrova 600x600mm, okvir iz nerjavečega jekla, s poljubnim polnilom (polnjeno z enakim tlakom kot okoliški zaključni tlak), kot npr. "Aco Uniface SS" ali enakovredno, na pripravljen venec revizijskega jaška. Nosilnost D400, po EN 124.</t>
  </si>
  <si>
    <t>Izdelava ponikovalnice iz perforiranih betonskih cevi fi 2500 globine od vtoka vsaj 2,80 m (skupna globina 5,7 m). Zasutje dela z kroglami in montažo betonskega venca s pokrovom 600x600mm, okvir iz nerjavečega jekla, s poljubnim polnilom (polnjeno z enakim tlakom kot okoliški zaključni tlak), D400, EN124. Po potrebi izvedba kontra drenaž iz perforiranih betonskih cevi fi 200 in zasutje jarkov z enozrnatim prodcem. Preveritev ustreznosti in ponikalne sposobnosti zemljine s strani geomehanika. Velikost prispevne površine strehe je 535 m2.</t>
  </si>
  <si>
    <t>Izdelava geodetskega posnetkapred zasutjem</t>
  </si>
  <si>
    <t>Izdelava točnega tridimenzionalnega geodetskega posnetka pred zasutjem izvedenih tras vodovoda</t>
  </si>
  <si>
    <t>Gradbiščna ograja (kovinska mreža z betonskimi temelji)</t>
  </si>
  <si>
    <t>Konzolni ali samonosni gradbeni odri za preprečitev padca materiala s strehe in višje ležečih konstrukcij na vozišče ali gradbišče, zajeti montažo nosilne konstrukcije, zadrževalne površine, ter sidranja, obračun po m2 postavljenih odrov (vertikalna površina postavljenih odrov)</t>
  </si>
  <si>
    <t>Datum:   Ljubljana, November 2017</t>
  </si>
  <si>
    <t>V popisu navedena komercialna imena so navedena zaradi določanja zahtevane kvalitete materialov  in nikakor ne prejudicirajo točnega dobavitelja. Dobavljeni produkti in materiali morajo ustrezati navedenim tehničnim zahtevam.</t>
  </si>
  <si>
    <t>Celotna projektna dokumentacija, ki obsega vključno, a ne omejeno na skice, načrte, popise del, je kot arhitekturno delo varovano avtorsko delo skladno s 5. členom zakona o avtorski in sorodnih pravicah ( ur. l. rs 21-958/1995 s spremembami, ZASP). Nosilec materialnih in drugih pravic na projektni dokumentaciji je družba Scapelab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Scapelab d.o.o. je prepovedana. V primeru kršitve ima družba Scapelab d.o.o. pravico zahtevati, da se odstrani stanje, ki je nastalo s kršitvijo in po potrebi porušijo zgrajeni ali drugače izvedeni deli v nasprotju s projektno dokumentacijo, kršitelj pa je za svoje ravnanje tudi odškodninsko odgovoren.</t>
  </si>
  <si>
    <t>Postavitev in zavarovanje prečnega profila za komunalne vode v ravninskem delu.</t>
  </si>
  <si>
    <t>Priprava gradbišča, odstranitev eventuelnih ovir in ureditev delovnega platoja. Po končanih delh se gradbišče pospravi in vzpostavi prvotno stanje.</t>
  </si>
  <si>
    <t>Dobava in vgrajevanje tampona - gramoza, nakladanje in odvoz viška matreriala na deponijo, stroški začasne in končne deponije, čiščenje trase</t>
  </si>
  <si>
    <t>Pregled električne prevodnosti med cevmi in odtoki, ter po potrebi povezava s pletenico med cevmi, komplet.</t>
  </si>
  <si>
    <r>
      <t xml:space="preserve">Objekt: Cukrarna - Faza </t>
    </r>
    <r>
      <rPr>
        <sz val="10"/>
        <rFont val="Arial"/>
        <family val="2"/>
        <charset val="238"/>
      </rPr>
      <t>F</t>
    </r>
  </si>
  <si>
    <t>10.B</t>
  </si>
  <si>
    <t>10.C</t>
  </si>
  <si>
    <t xml:space="preserve">Varovanje izkopa oz. robov gradbene jame, po potrebi glede na nastale situacije na gradbišču, varovanje z zagatnicami ali ustrezno enakovrednim ukrepom za varovanje strmega izkopa, zajeti:
- analizo situacije na izkopu s strani geomehanika
- pripravo detajla ukrepa za varovanje
- delavniški načrt stikovanja
- elemente varovanja (zagatnice ali druge ustrezno enakovredne ukrepe za varovanje strmega izkopa)
- primarno podporno konstrukcijo elementov varovanja (tramovi, razpirala, opore)
Ta postavka zajemo pripravo enega ukrepa (1kpl = 1 varovanje); ponudniki naj zajamejo pripravo v tej postavki, izvedbo pa v postavkah 10.a, 10.b in 10.c, obračun se vrši po dolžini izvedenega ukrepa.
</t>
  </si>
  <si>
    <t>Varovanje strmega izkopa (z zagatnicami ali drugim enakovrednim ukrepom po potrditvi ON) do globine 4m</t>
  </si>
  <si>
    <t>Varovanje strmega izkopa (z zagatnicami ali drugim enakovrednim ukrepom po potrditvi ON) do globine 8m</t>
  </si>
  <si>
    <t>Varovanje strmega izkopa (z zagatnicami ali drugim enakovrednim ukrepom po potrditvi ON) do globine 12m</t>
  </si>
  <si>
    <t>7.g.</t>
  </si>
  <si>
    <t>Projektantski nadzor: PROJEKTANT STROJNIH INŠTALACIJ IN STROJNE OPREME, obračunati po ceniku IZS, urna postavka OP 58 EUR/uro</t>
  </si>
  <si>
    <t>Meritve se izvajajo v fazah:
nična meritev reperjev pred začetkom gradbenih posegov
prva meritev: po zaključeni fazi F izvedbe del
druga meritev: ko so izvedene AB ojačitve  obstoječih sten
tretja meritev: ko je izvedena  betonska kletna konstrukcija (izvedba v fazi H)
četrta meritev: ko je končana montaža jeklene konstrukcije in hi-bond medetažnih plošč (izvedba v fazi H)
peta meritev: ko so izvedeni vsi tlaki in vse predelne stene v objektu
šesta meritev: v času eksploatacije objekta in sicer po 6-ih mesecih uporabe objekta
sedma meritev: v času eksploatacije objekta in sicer po enem letu  uporabe objekta
osma meritev: v času eksploatacije objekta in sicer po dveh letih uporabe objekta
 dodatne meritve se izvede v primeru:
-- če se v neposredni bližini gradi novi objekt ali se odstrani obstoječi
če je bil objekt izpostavljen močnim obtežbam ( potres ali druge nesreče,.)</t>
  </si>
  <si>
    <t>5D</t>
  </si>
  <si>
    <t>Izdelava elaborata in izvedba upravnega postopka za izvedbo gradbiščnega priključka za elektriko</t>
  </si>
  <si>
    <t>3.A</t>
  </si>
  <si>
    <t>3.B</t>
  </si>
  <si>
    <t>Dobava in postavitev „time-lapse“ kamere, drog višine 2m, postavljen na lokacijo na vrhu objekta Severjeve garaže, po potrditvi OVP in investitorja, skladno z organizacijo gradbišča. V ceno zajeti:
- delavniško dokumentacijo za drog - načrte gradbenih konstrukcij, ozemljitve, električnih in podatkovnih vodov
- izvedbo pritrditve droga na konstrukcijo Severjeve garaže - nosilec, vijaki, pritrditvene objemke
- izvedbo instalacij - ozemljilo, elektroenergetsko napajanje, prenos podatkov
- izvedbo komunikacijskih instalacij - podatkovni kabel do telekomunikacijskega omrežja, ali prenos podatkov preko LTE/4G omrežja
- kamero - Full HD (1080x1920px) ločljivost, odporno na vremenske vpliva (IP66),
- prenos podatkov na oddaljeni strežnik, z ustreznim protokolom hrambe podatkov glede na varovanje zasebnosti, ter omogočanje dostopa investitorju, ON in OVP za ves čas gradnje,
V ceni je zajeti tudi izdelavo in postavitev tabel  na vstopu na gradbišče za obveščanje vseh obiskovalcev, da je območje pod video nadzorom.</t>
  </si>
  <si>
    <t>cena/enota</t>
  </si>
  <si>
    <t>cena/enoto</t>
  </si>
  <si>
    <t>linijski trakovi – plastificirane pločevine za pritrditev hidroizolacije,  pločevine skupne razvite širine cca. 36cm – sistem za sidranje izolacije Rhepanol.
hidroizolacija žlebu polyizobutilenska folija deb. 1,5mm, kot npr.: Rhepanol hfk ali enakovredno. zaključne  alu pločevine  kot zaključek hidroizolacije na obeh straneh žlebu  Alu pločevina rš cca. 10cm, deb. 0,7mm.</t>
  </si>
  <si>
    <t>B.2 PRESTAVITEV KABEL TO-211 (FL Poljanski nasip) -</t>
  </si>
  <si>
    <t xml:space="preserve">SKUPAJ B.1 </t>
  </si>
  <si>
    <t>SKUPAJ B.2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</si>
</sst>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 _S_I_T_-;\-* #,##0.00\ _S_I_T_-;_-* \-??\ _S_I_T_-;_-@_-"/>
    <numFmt numFmtId="165" formatCode="_(* #,##0.00_);_(* \(#,##0.00\);_(* \-??_);_(@_)"/>
    <numFmt numFmtId="166" formatCode="#,##0.00&quot; € &quot;;\-#,##0.00&quot; € &quot;;&quot; -&quot;#&quot; € &quot;;@\ "/>
    <numFmt numFmtId="167" formatCode="_-* #,##0.00&quot; SIT&quot;_-;\-* #,##0.00&quot; SIT&quot;_-;_-* \-??&quot; SIT&quot;_-;_-@_-"/>
    <numFmt numFmtId="168" formatCode="&quot;SIT &quot;#,##0_);&quot;(SIT &quot;#,##0\)"/>
    <numFmt numFmtId="169" formatCode="#,###.00"/>
    <numFmt numFmtId="170" formatCode="#,##0.000"/>
    <numFmt numFmtId="171" formatCode="_-* #,##0.00\ _€_-;\-* #,##0.00\ _€_-;_-* \-??\ _€_-;_-@_-"/>
    <numFmt numFmtId="172" formatCode="###,###,###,###.00"/>
  </numFmts>
  <fonts count="67">
    <font>
      <sz val="11"/>
      <color indexed="8"/>
      <name val="Calibri"/>
      <family val="2"/>
      <charset val="238"/>
    </font>
    <font>
      <sz val="11"/>
      <color indexed="9"/>
      <name val="Calibri"/>
      <family val="2"/>
      <charset val="238"/>
    </font>
    <font>
      <sz val="10"/>
      <name val="Arial CE"/>
      <family val="2"/>
      <charset val="238"/>
    </font>
    <font>
      <sz val="10"/>
      <color indexed="8"/>
      <name val="Arial"/>
      <family val="2"/>
      <charset val="238"/>
    </font>
    <font>
      <sz val="11"/>
      <name val="Century Gothic CE"/>
      <family val="2"/>
      <charset val="238"/>
    </font>
    <font>
      <sz val="11"/>
      <color indexed="17"/>
      <name val="Calibri"/>
      <family val="2"/>
      <charset val="238"/>
    </font>
    <font>
      <u/>
      <sz val="10"/>
      <color indexed="39"/>
      <name val="Arial CE"/>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2"/>
      <name val="Courier New"/>
      <family val="3"/>
      <charset val="238"/>
    </font>
    <font>
      <sz val="10"/>
      <name val="Arial"/>
      <family val="2"/>
      <charset val="238"/>
    </font>
    <font>
      <sz val="11"/>
      <color indexed="60"/>
      <name val="Calibri"/>
      <family val="2"/>
      <charset val="238"/>
    </font>
    <font>
      <sz val="12"/>
      <color indexed="8"/>
      <name val="Calibri"/>
      <family val="2"/>
      <charset val="238"/>
    </font>
    <font>
      <sz val="11"/>
      <color indexed="8"/>
      <name val="Arial"/>
      <family val="2"/>
      <charset val="238"/>
    </font>
    <font>
      <sz val="11"/>
      <color indexed="10"/>
      <name val="Calibri"/>
      <family val="2"/>
      <charset val="238"/>
    </font>
    <font>
      <i/>
      <sz val="11"/>
      <color indexed="23"/>
      <name val="Calibri"/>
      <family val="2"/>
      <charset val="238"/>
    </font>
    <font>
      <sz val="11"/>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36"/>
      <name val="Calibri"/>
      <family val="2"/>
      <charset val="238"/>
    </font>
    <font>
      <sz val="11"/>
      <color indexed="28"/>
      <name val="Calibri"/>
      <family val="2"/>
      <charset val="238"/>
    </font>
    <font>
      <sz val="11"/>
      <color indexed="62"/>
      <name val="Calibri"/>
      <family val="2"/>
      <charset val="238"/>
    </font>
    <font>
      <b/>
      <sz val="11"/>
      <color indexed="8"/>
      <name val="Calibri"/>
      <family val="2"/>
      <charset val="238"/>
    </font>
    <font>
      <sz val="10"/>
      <color indexed="8"/>
      <name val="Calibri"/>
      <family val="2"/>
      <charset val="238"/>
    </font>
    <font>
      <b/>
      <sz val="10"/>
      <color indexed="8"/>
      <name val="Trebuchet MS"/>
      <family val="2"/>
      <charset val="238"/>
    </font>
    <font>
      <b/>
      <sz val="10"/>
      <name val="Trebuchet MS"/>
      <family val="2"/>
      <charset val="238"/>
    </font>
    <font>
      <sz val="10"/>
      <color indexed="8"/>
      <name val="Trebuchet MS"/>
      <family val="2"/>
      <charset val="238"/>
    </font>
    <font>
      <sz val="10"/>
      <name val="Trebuchet MS"/>
      <family val="2"/>
      <charset val="238"/>
    </font>
    <font>
      <b/>
      <i/>
      <sz val="10"/>
      <name val="Trebuchet MS"/>
      <family val="2"/>
      <charset val="238"/>
    </font>
    <font>
      <b/>
      <u/>
      <sz val="10"/>
      <name val="Trebuchet MS"/>
      <family val="2"/>
      <charset val="238"/>
    </font>
    <font>
      <u/>
      <sz val="10"/>
      <name val="Trebuchet MS"/>
      <family val="2"/>
      <charset val="238"/>
    </font>
    <font>
      <b/>
      <u/>
      <sz val="10"/>
      <color indexed="8"/>
      <name val="Trebuchet MS"/>
      <family val="2"/>
      <charset val="238"/>
    </font>
    <font>
      <u/>
      <sz val="10"/>
      <color indexed="8"/>
      <name val="Trebuchet MS"/>
      <family val="2"/>
      <charset val="238"/>
    </font>
    <font>
      <sz val="7"/>
      <color indexed="8"/>
      <name val="Calibri"/>
      <family val="2"/>
      <charset val="238"/>
    </font>
    <font>
      <sz val="11"/>
      <name val="Calibri"/>
      <family val="2"/>
      <charset val="238"/>
    </font>
    <font>
      <sz val="11"/>
      <color indexed="8"/>
      <name val="Trebuchet MS"/>
      <family val="2"/>
      <charset val="238"/>
    </font>
    <font>
      <vertAlign val="superscript"/>
      <sz val="10"/>
      <name val="Trebuchet MS"/>
      <family val="2"/>
      <charset val="238"/>
    </font>
    <font>
      <b/>
      <sz val="10"/>
      <color indexed="8"/>
      <name val="Trebuchet MS"/>
      <family val="2"/>
    </font>
    <font>
      <sz val="11"/>
      <color indexed="8"/>
      <name val="Trebuchet MS"/>
      <family val="2"/>
      <charset val="1"/>
    </font>
    <font>
      <sz val="10"/>
      <name val="Trebuchet MS"/>
      <family val="2"/>
      <charset val="1"/>
    </font>
    <font>
      <b/>
      <sz val="10"/>
      <color indexed="10"/>
      <name val="Trebuchet MS"/>
      <family val="2"/>
      <charset val="238"/>
    </font>
    <font>
      <b/>
      <sz val="10"/>
      <color indexed="10"/>
      <name val="Arial"/>
      <family val="2"/>
      <charset val="238"/>
    </font>
    <font>
      <i/>
      <sz val="10"/>
      <name val="Trebuchet MS"/>
      <family val="2"/>
      <charset val="238"/>
    </font>
    <font>
      <i/>
      <sz val="8"/>
      <name val="Arial"/>
      <family val="2"/>
      <charset val="238"/>
    </font>
    <font>
      <i/>
      <sz val="10"/>
      <name val="Arial"/>
      <family val="2"/>
      <charset val="238"/>
    </font>
    <font>
      <sz val="10"/>
      <color indexed="10"/>
      <name val="Trebuchet MS"/>
      <family val="2"/>
      <charset val="238"/>
    </font>
    <font>
      <sz val="11"/>
      <color indexed="8"/>
      <name val="Calibri"/>
      <family val="2"/>
      <charset val="238"/>
    </font>
    <font>
      <sz val="10"/>
      <name val="Arial"/>
      <family val="2"/>
      <charset val="1"/>
    </font>
    <font>
      <b/>
      <i/>
      <sz val="8"/>
      <name val="Trebuchet MS"/>
      <family val="2"/>
      <charset val="238"/>
    </font>
    <font>
      <b/>
      <sz val="8"/>
      <name val="Arial"/>
      <family val="2"/>
      <charset val="1"/>
    </font>
    <font>
      <sz val="8"/>
      <name val="Trebuchet MS"/>
      <family val="2"/>
      <charset val="238"/>
    </font>
    <font>
      <b/>
      <sz val="8"/>
      <name val="Trebuchet MS"/>
      <family val="2"/>
      <charset val="238"/>
    </font>
    <font>
      <sz val="8"/>
      <color indexed="8"/>
      <name val="Trebuchet MS"/>
      <family val="2"/>
      <charset val="238"/>
    </font>
    <font>
      <sz val="8"/>
      <name val="Arial"/>
      <family val="2"/>
      <charset val="1"/>
    </font>
    <font>
      <sz val="6"/>
      <color indexed="8"/>
      <name val="Trebuchet MS"/>
      <family val="2"/>
      <charset val="238"/>
    </font>
    <font>
      <sz val="6"/>
      <name val="Trebuchet MS"/>
      <family val="2"/>
      <charset val="238"/>
    </font>
    <font>
      <sz val="7"/>
      <color indexed="8"/>
      <name val="Trebuchet MS"/>
      <family val="2"/>
      <charset val="238"/>
    </font>
    <font>
      <sz val="7"/>
      <name val="Trebuchet MS"/>
      <family val="2"/>
      <charset val="238"/>
    </font>
    <font>
      <sz val="11"/>
      <color indexed="8"/>
      <name val="Calibri"/>
      <family val="2"/>
    </font>
    <font>
      <sz val="8"/>
      <name val="Calibri"/>
      <family val="2"/>
      <charset val="238"/>
    </font>
    <font>
      <sz val="10"/>
      <color indexed="8"/>
      <name val="Trebuchet MS"/>
      <family val="2"/>
      <charset val="1"/>
    </font>
    <font>
      <sz val="12"/>
      <color indexed="8"/>
      <name val="Trebuchet MS"/>
      <family val="2"/>
      <charset val="238"/>
    </font>
    <font>
      <sz val="11"/>
      <name val="Trebuchet MS"/>
      <family val="2"/>
      <charset val="238"/>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38"/>
        <bgColor indexed="57"/>
      </patternFill>
    </fill>
    <fill>
      <patternFill patternType="solid">
        <fgColor indexed="21"/>
        <bgColor indexed="30"/>
      </patternFill>
    </fill>
    <fill>
      <patternFill patternType="solid">
        <fgColor indexed="51"/>
        <bgColor indexed="13"/>
      </patternFill>
    </fill>
    <fill>
      <patternFill patternType="solid">
        <fgColor indexed="30"/>
        <bgColor indexed="21"/>
      </patternFill>
    </fill>
    <fill>
      <patternFill patternType="solid">
        <fgColor indexed="36"/>
        <bgColor indexed="28"/>
      </patternFill>
    </fill>
    <fill>
      <patternFill patternType="solid">
        <fgColor indexed="20"/>
        <bgColor indexed="28"/>
      </patternFill>
    </fill>
    <fill>
      <patternFill patternType="solid">
        <fgColor indexed="28"/>
        <bgColor indexed="20"/>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0.14996795556505021"/>
        <bgColor indexed="64"/>
      </patternFill>
    </fill>
    <fill>
      <patternFill patternType="solid">
        <fgColor theme="9" tint="0.79998168889431442"/>
        <bgColor indexed="64"/>
      </patternFill>
    </fill>
  </fills>
  <borders count="40">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right/>
      <top style="hair">
        <color indexed="8"/>
      </top>
      <bottom style="hair">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medium">
        <color indexed="8"/>
      </left>
      <right style="medium">
        <color indexed="8"/>
      </right>
      <top style="medium">
        <color indexed="8"/>
      </top>
      <bottom style="medium">
        <color indexed="8"/>
      </bottom>
      <diagonal/>
    </border>
    <border>
      <left/>
      <right style="thin">
        <color indexed="8"/>
      </right>
      <top style="medium">
        <color indexed="8"/>
      </top>
      <bottom style="medium">
        <color indexed="8"/>
      </bottom>
      <diagonal/>
    </border>
    <border>
      <left/>
      <right style="thin">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53">
    <xf numFmtId="0" fontId="0" fillId="0" borderId="0"/>
    <xf numFmtId="171" fontId="50" fillId="0" borderId="0" applyFill="0" applyBorder="0" applyAlignment="0" applyProtection="0"/>
    <xf numFmtId="0" fontId="50" fillId="2" borderId="0" applyNumberFormat="0" applyBorder="0" applyAlignment="0" applyProtection="0"/>
    <xf numFmtId="0" fontId="50" fillId="2" borderId="0" applyNumberFormat="0" applyBorder="0" applyAlignment="0" applyProtection="0"/>
    <xf numFmtId="0" fontId="50" fillId="2" borderId="0" applyNumberFormat="0" applyBorder="0" applyAlignment="0" applyProtection="0"/>
    <xf numFmtId="0" fontId="50" fillId="2"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4" fontId="2" fillId="0" borderId="0" applyFill="0" applyBorder="0" applyAlignment="0" applyProtection="0"/>
    <xf numFmtId="165" fontId="50" fillId="0" borderId="0" applyFill="0" applyBorder="0" applyAlignment="0" applyProtection="0"/>
    <xf numFmtId="165" fontId="50" fillId="0" borderId="0" applyFill="0" applyBorder="0" applyAlignment="0" applyProtection="0"/>
    <xf numFmtId="165" fontId="50" fillId="0" borderId="0" applyFill="0" applyBorder="0" applyAlignment="0" applyProtection="0"/>
    <xf numFmtId="165" fontId="50"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50" fillId="0" borderId="0" applyFill="0" applyBorder="0" applyAlignment="0" applyProtection="0"/>
    <xf numFmtId="164" fontId="50" fillId="0" borderId="0" applyFill="0" applyBorder="0" applyAlignment="0" applyProtection="0"/>
    <xf numFmtId="165" fontId="50" fillId="0" borderId="0" applyFill="0" applyBorder="0" applyAlignment="0" applyProtection="0"/>
    <xf numFmtId="165" fontId="50"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6" fontId="3" fillId="0" borderId="0"/>
    <xf numFmtId="167" fontId="50" fillId="0" borderId="0" applyFill="0" applyBorder="0" applyAlignment="0" applyProtection="0"/>
    <xf numFmtId="167" fontId="50" fillId="0" borderId="0" applyFill="0" applyBorder="0" applyAlignment="0" applyProtection="0"/>
    <xf numFmtId="166" fontId="3" fillId="0" borderId="0"/>
    <xf numFmtId="167" fontId="4" fillId="0" borderId="0" applyFill="0" applyBorder="0" applyAlignment="0" applyProtection="0"/>
    <xf numFmtId="167" fontId="4" fillId="0" borderId="0" applyFill="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19" borderId="1" applyNumberFormat="0" applyAlignment="0" applyProtection="0"/>
    <xf numFmtId="0" fontId="7" fillId="19" borderId="1" applyNumberFormat="0" applyAlignment="0" applyProtection="0"/>
    <xf numFmtId="0" fontId="7" fillId="19" borderId="1" applyNumberFormat="0" applyAlignment="0" applyProtection="0"/>
    <xf numFmtId="0" fontId="7" fillId="19" borderId="1" applyNumberFormat="0" applyAlignment="0" applyProtection="0"/>
    <xf numFmtId="0" fontId="8" fillId="0" borderId="2"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2" fillId="0" borderId="0"/>
    <xf numFmtId="168" fontId="12" fillId="0" borderId="0"/>
    <xf numFmtId="168" fontId="12" fillId="0" borderId="0"/>
    <xf numFmtId="0" fontId="2" fillId="0" borderId="0"/>
    <xf numFmtId="0" fontId="13" fillId="0" borderId="0"/>
    <xf numFmtId="168" fontId="12" fillId="0" borderId="0"/>
    <xf numFmtId="168" fontId="12" fillId="0" borderId="0"/>
    <xf numFmtId="0" fontId="2" fillId="0" borderId="0"/>
    <xf numFmtId="0" fontId="2" fillId="0" borderId="0"/>
    <xf numFmtId="0" fontId="2" fillId="0" borderId="0"/>
    <xf numFmtId="0" fontId="2" fillId="0" borderId="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3" fillId="0" borderId="0"/>
    <xf numFmtId="0" fontId="13" fillId="0" borderId="0"/>
    <xf numFmtId="0" fontId="50" fillId="0" borderId="0"/>
    <xf numFmtId="0" fontId="13" fillId="0" borderId="0"/>
    <xf numFmtId="0" fontId="50" fillId="0" borderId="0"/>
    <xf numFmtId="0" fontId="2" fillId="0" borderId="0"/>
    <xf numFmtId="0" fontId="2" fillId="0" borderId="0"/>
    <xf numFmtId="0" fontId="2" fillId="0" borderId="0"/>
    <xf numFmtId="0" fontId="13" fillId="0" borderId="0"/>
    <xf numFmtId="0" fontId="13" fillId="0" borderId="0"/>
    <xf numFmtId="0" fontId="13" fillId="0" borderId="0"/>
    <xf numFmtId="0" fontId="15" fillId="0" borderId="0"/>
    <xf numFmtId="0" fontId="15" fillId="0" borderId="0"/>
    <xf numFmtId="0" fontId="2" fillId="0" borderId="0"/>
    <xf numFmtId="0" fontId="2" fillId="0" borderId="0"/>
    <xf numFmtId="0" fontId="2" fillId="0" borderId="0"/>
    <xf numFmtId="0" fontId="13" fillId="0" borderId="0"/>
    <xf numFmtId="0" fontId="13"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0" fontId="2" fillId="0" borderId="0"/>
    <xf numFmtId="0" fontId="2" fillId="0" borderId="0"/>
    <xf numFmtId="0" fontId="50" fillId="0" borderId="0"/>
    <xf numFmtId="0" fontId="50" fillId="0" borderId="0"/>
    <xf numFmtId="0" fontId="3" fillId="0" borderId="0"/>
    <xf numFmtId="9" fontId="13" fillId="0" borderId="0" applyFill="0" applyBorder="0" applyAlignment="0" applyProtection="0"/>
    <xf numFmtId="0" fontId="50" fillId="21" borderId="5" applyNumberFormat="0" applyAlignment="0" applyProtection="0"/>
    <xf numFmtId="0" fontId="50" fillId="21" borderId="5" applyNumberFormat="0" applyAlignment="0" applyProtection="0"/>
    <xf numFmtId="0" fontId="50" fillId="21" borderId="5" applyNumberFormat="0" applyAlignment="0" applyProtection="0"/>
    <xf numFmtId="0" fontId="50" fillId="21" borderId="5"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9" fontId="50" fillId="0" borderId="0" applyFill="0" applyBorder="0" applyAlignment="0" applyProtection="0"/>
    <xf numFmtId="9" fontId="50" fillId="0" borderId="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Fill="0">
      <alignment vertical="top" wrapText="1"/>
    </xf>
    <xf numFmtId="0" fontId="19" fillId="0" borderId="0" applyFill="0">
      <alignment vertical="top" wrapText="1"/>
    </xf>
    <xf numFmtId="0" fontId="19" fillId="0" borderId="0" applyFill="0">
      <alignment vertical="top" wrapText="1"/>
    </xf>
    <xf numFmtId="0" fontId="19" fillId="0" borderId="0" applyFill="0">
      <alignment vertical="top" wrapText="1"/>
    </xf>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0" fillId="0" borderId="6" applyNumberFormat="0" applyFill="0" applyAlignment="0" applyProtection="0"/>
    <xf numFmtId="0" fontId="20" fillId="0" borderId="6" applyNumberFormat="0" applyFill="0" applyAlignment="0" applyProtection="0"/>
    <xf numFmtId="0" fontId="21" fillId="26" borderId="7" applyNumberFormat="0" applyAlignment="0" applyProtection="0"/>
    <xf numFmtId="0" fontId="21" fillId="26" borderId="7" applyNumberFormat="0" applyAlignment="0" applyProtection="0"/>
    <xf numFmtId="0" fontId="21" fillId="26" borderId="7" applyNumberFormat="0" applyAlignment="0" applyProtection="0"/>
    <xf numFmtId="0" fontId="21" fillId="26" borderId="7" applyNumberFormat="0" applyAlignment="0" applyProtection="0"/>
    <xf numFmtId="0" fontId="22" fillId="19" borderId="8" applyNumberFormat="0" applyAlignment="0" applyProtection="0"/>
    <xf numFmtId="0" fontId="22" fillId="19" borderId="8" applyNumberFormat="0" applyAlignment="0" applyProtection="0"/>
    <xf numFmtId="0" fontId="22" fillId="19" borderId="8" applyNumberFormat="0" applyAlignment="0" applyProtection="0"/>
    <xf numFmtId="0" fontId="22" fillId="19" borderId="8" applyNumberFormat="0" applyAlignment="0" applyProtection="0"/>
    <xf numFmtId="0" fontId="23" fillId="3" borderId="0" applyNumberFormat="0" applyBorder="0" applyAlignment="0" applyProtection="0"/>
    <xf numFmtId="0" fontId="23"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166" fontId="3" fillId="0" borderId="0"/>
    <xf numFmtId="166" fontId="3" fillId="0" borderId="0"/>
    <xf numFmtId="167" fontId="13"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13" fillId="0" borderId="0" applyFill="0" applyBorder="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6" fillId="0" borderId="9" applyNumberFormat="0" applyFill="0" applyAlignment="0" applyProtection="0"/>
    <xf numFmtId="0" fontId="26" fillId="0" borderId="9" applyNumberFormat="0" applyFill="0" applyAlignment="0" applyProtection="0"/>
    <xf numFmtId="0" fontId="50" fillId="0" borderId="0"/>
    <xf numFmtId="0" fontId="50" fillId="0" borderId="0"/>
    <xf numFmtId="0" fontId="13" fillId="0" borderId="0"/>
  </cellStyleXfs>
  <cellXfs count="662">
    <xf numFmtId="0" fontId="0" fillId="0" borderId="0" xfId="0"/>
    <xf numFmtId="0" fontId="27" fillId="0" borderId="0" xfId="0" applyFont="1"/>
    <xf numFmtId="49" fontId="31" fillId="0" borderId="0" xfId="169" applyNumberFormat="1" applyFont="1" applyFill="1" applyAlignment="1" applyProtection="1">
      <alignment vertical="top"/>
    </xf>
    <xf numFmtId="49" fontId="32" fillId="0" borderId="0" xfId="169" applyNumberFormat="1" applyFont="1" applyFill="1" applyBorder="1" applyAlignment="1" applyProtection="1">
      <alignment horizontal="left" vertical="top"/>
    </xf>
    <xf numFmtId="0" fontId="31" fillId="0" borderId="0" xfId="169" applyFont="1" applyFill="1" applyBorder="1" applyAlignment="1" applyProtection="1">
      <alignment horizontal="justify" vertical="top" wrapText="1"/>
    </xf>
    <xf numFmtId="0" fontId="31" fillId="0" borderId="0" xfId="169" applyFont="1" applyFill="1" applyBorder="1" applyAlignment="1" applyProtection="1">
      <alignment horizontal="right" vertical="top" wrapText="1"/>
    </xf>
    <xf numFmtId="4" fontId="31" fillId="0" borderId="0" xfId="169" applyNumberFormat="1" applyFont="1" applyFill="1" applyBorder="1" applyAlignment="1" applyProtection="1">
      <alignment vertical="top"/>
    </xf>
    <xf numFmtId="169" fontId="31" fillId="0" borderId="0" xfId="169" applyNumberFormat="1" applyFont="1" applyFill="1" applyBorder="1" applyAlignment="1" applyProtection="1">
      <alignment vertical="top"/>
    </xf>
    <xf numFmtId="4" fontId="31" fillId="0" borderId="0" xfId="169" applyNumberFormat="1" applyFont="1" applyFill="1" applyAlignment="1" applyProtection="1">
      <alignment horizontal="right" vertical="top"/>
    </xf>
    <xf numFmtId="0" fontId="30" fillId="0" borderId="0" xfId="169" applyFont="1"/>
    <xf numFmtId="0" fontId="31" fillId="0" borderId="0" xfId="169" applyFont="1" applyFill="1" applyBorder="1" applyAlignment="1" applyProtection="1">
      <alignment vertical="top"/>
    </xf>
    <xf numFmtId="0" fontId="30" fillId="0" borderId="0" xfId="169" applyFont="1" applyProtection="1"/>
    <xf numFmtId="0" fontId="27" fillId="0" borderId="0" xfId="149" applyFont="1"/>
    <xf numFmtId="0" fontId="50" fillId="0" borderId="0" xfId="149"/>
    <xf numFmtId="49" fontId="31" fillId="0" borderId="0" xfId="169" applyNumberFormat="1" applyFont="1" applyFill="1" applyBorder="1" applyAlignment="1" applyProtection="1">
      <alignment vertical="top"/>
    </xf>
    <xf numFmtId="49" fontId="29" fillId="0" borderId="0" xfId="169" applyNumberFormat="1" applyFont="1" applyFill="1" applyBorder="1" applyAlignment="1" applyProtection="1">
      <alignment horizontal="left" vertical="top"/>
    </xf>
    <xf numFmtId="4" fontId="29" fillId="0" borderId="0" xfId="169" applyNumberFormat="1" applyFont="1" applyFill="1" applyBorder="1" applyAlignment="1" applyProtection="1">
      <alignment vertical="top" wrapText="1"/>
    </xf>
    <xf numFmtId="4" fontId="31" fillId="0" borderId="0" xfId="169" applyNumberFormat="1" applyFont="1" applyFill="1" applyBorder="1" applyAlignment="1" applyProtection="1">
      <alignment horizontal="right" vertical="top"/>
    </xf>
    <xf numFmtId="0" fontId="31" fillId="0" borderId="11" xfId="169" applyNumberFormat="1" applyFont="1" applyFill="1" applyBorder="1" applyAlignment="1" applyProtection="1">
      <alignment vertical="top"/>
    </xf>
    <xf numFmtId="49" fontId="29" fillId="0" borderId="12" xfId="169" applyNumberFormat="1" applyFont="1" applyFill="1" applyBorder="1" applyAlignment="1" applyProtection="1">
      <alignment horizontal="left" vertical="top"/>
    </xf>
    <xf numFmtId="0" fontId="29" fillId="0" borderId="13" xfId="169" applyNumberFormat="1" applyFont="1" applyFill="1" applyBorder="1" applyAlignment="1" applyProtection="1">
      <alignment horizontal="justify" vertical="top" wrapText="1"/>
    </xf>
    <xf numFmtId="0" fontId="31" fillId="0" borderId="13" xfId="169" applyNumberFormat="1" applyFont="1" applyFill="1" applyBorder="1" applyAlignment="1" applyProtection="1">
      <alignment horizontal="right" vertical="top" wrapText="1"/>
    </xf>
    <xf numFmtId="4" fontId="29" fillId="0" borderId="13" xfId="169" applyNumberFormat="1" applyFont="1" applyFill="1" applyBorder="1" applyAlignment="1" applyProtection="1">
      <alignment vertical="top" wrapText="1"/>
    </xf>
    <xf numFmtId="169" fontId="31" fillId="0" borderId="13" xfId="169" applyNumberFormat="1" applyFont="1" applyFill="1" applyBorder="1" applyAlignment="1" applyProtection="1">
      <alignment vertical="top"/>
    </xf>
    <xf numFmtId="4" fontId="31" fillId="0" borderId="14" xfId="169" applyNumberFormat="1" applyFont="1" applyFill="1" applyBorder="1" applyAlignment="1" applyProtection="1">
      <alignment horizontal="right" vertical="top"/>
    </xf>
    <xf numFmtId="49" fontId="29" fillId="0" borderId="15" xfId="169" applyNumberFormat="1" applyFont="1" applyFill="1" applyBorder="1" applyAlignment="1" applyProtection="1">
      <alignment horizontal="left" vertical="top"/>
    </xf>
    <xf numFmtId="169" fontId="31" fillId="0" borderId="15" xfId="169" applyNumberFormat="1" applyFont="1" applyFill="1" applyBorder="1" applyAlignment="1" applyProtection="1">
      <alignment vertical="top"/>
    </xf>
    <xf numFmtId="4" fontId="31" fillId="0" borderId="15" xfId="169" applyNumberFormat="1" applyFont="1" applyFill="1" applyBorder="1" applyAlignment="1" applyProtection="1">
      <alignment horizontal="right" vertical="top"/>
    </xf>
    <xf numFmtId="49" fontId="29" fillId="0" borderId="10" xfId="169" applyNumberFormat="1" applyFont="1" applyFill="1" applyBorder="1" applyAlignment="1" applyProtection="1">
      <alignment horizontal="left" vertical="top"/>
    </xf>
    <xf numFmtId="4" fontId="29" fillId="0" borderId="10" xfId="169" applyNumberFormat="1" applyFont="1" applyFill="1" applyBorder="1" applyAlignment="1" applyProtection="1">
      <alignment horizontal="justify" vertical="top" wrapText="1"/>
    </xf>
    <xf numFmtId="4" fontId="31" fillId="0" borderId="10" xfId="169" applyNumberFormat="1" applyFont="1" applyFill="1" applyBorder="1" applyAlignment="1" applyProtection="1">
      <alignment horizontal="right" vertical="top" wrapText="1"/>
    </xf>
    <xf numFmtId="4" fontId="31" fillId="0" borderId="10" xfId="169" applyNumberFormat="1" applyFont="1" applyFill="1" applyBorder="1" applyAlignment="1" applyProtection="1">
      <alignment vertical="top"/>
    </xf>
    <xf numFmtId="169" fontId="31" fillId="0" borderId="10" xfId="169" applyNumberFormat="1" applyFont="1" applyFill="1" applyBorder="1" applyAlignment="1" applyProtection="1">
      <alignment vertical="top"/>
    </xf>
    <xf numFmtId="4" fontId="31" fillId="0" borderId="10" xfId="169" applyNumberFormat="1" applyFont="1" applyFill="1" applyBorder="1" applyAlignment="1" applyProtection="1">
      <alignment horizontal="right" vertical="top"/>
    </xf>
    <xf numFmtId="0" fontId="31" fillId="0" borderId="0" xfId="169" applyNumberFormat="1" applyFont="1" applyFill="1" applyBorder="1" applyAlignment="1" applyProtection="1">
      <alignment vertical="top"/>
    </xf>
    <xf numFmtId="4" fontId="30" fillId="0" borderId="10" xfId="169" applyNumberFormat="1" applyFont="1" applyFill="1" applyBorder="1" applyAlignment="1" applyProtection="1">
      <alignment horizontal="right" vertical="top" wrapText="1"/>
    </xf>
    <xf numFmtId="0" fontId="30" fillId="0" borderId="0" xfId="169" applyFont="1" applyFill="1" applyBorder="1"/>
    <xf numFmtId="4" fontId="30" fillId="0" borderId="0" xfId="169" applyNumberFormat="1" applyFont="1" applyFill="1" applyBorder="1" applyAlignment="1" applyProtection="1">
      <alignment horizontal="right" vertical="top" wrapText="1"/>
    </xf>
    <xf numFmtId="4" fontId="29" fillId="0" borderId="13" xfId="169" applyNumberFormat="1" applyFont="1" applyFill="1" applyBorder="1" applyAlignment="1">
      <alignment horizontal="justify" vertical="top" wrapText="1"/>
    </xf>
    <xf numFmtId="4" fontId="31" fillId="0" borderId="13" xfId="169" applyNumberFormat="1" applyFont="1" applyFill="1" applyBorder="1" applyAlignment="1" applyProtection="1">
      <alignment horizontal="right" vertical="top" wrapText="1"/>
    </xf>
    <xf numFmtId="4" fontId="29" fillId="0" borderId="13" xfId="169" applyNumberFormat="1" applyFont="1" applyFill="1" applyBorder="1" applyAlignment="1" applyProtection="1">
      <alignment vertical="top"/>
    </xf>
    <xf numFmtId="169" fontId="29" fillId="0" borderId="13" xfId="169" applyNumberFormat="1" applyFont="1" applyFill="1" applyBorder="1" applyAlignment="1" applyProtection="1">
      <alignment vertical="top"/>
    </xf>
    <xf numFmtId="4" fontId="29" fillId="0" borderId="14" xfId="169" applyNumberFormat="1" applyFont="1" applyFill="1" applyBorder="1" applyAlignment="1" applyProtection="1">
      <alignment horizontal="right" vertical="top"/>
    </xf>
    <xf numFmtId="4" fontId="29" fillId="0" borderId="0" xfId="169" applyNumberFormat="1" applyFont="1" applyFill="1" applyBorder="1" applyAlignment="1" applyProtection="1">
      <alignment horizontal="justify" vertical="top" wrapText="1"/>
    </xf>
    <xf numFmtId="4" fontId="31" fillId="0" borderId="0" xfId="169" applyNumberFormat="1" applyFont="1" applyFill="1" applyBorder="1" applyAlignment="1" applyProtection="1">
      <alignment horizontal="right" vertical="top" wrapText="1"/>
    </xf>
    <xf numFmtId="4" fontId="29" fillId="0" borderId="0" xfId="169" applyNumberFormat="1" applyFont="1" applyFill="1" applyBorder="1" applyAlignment="1" applyProtection="1">
      <alignment vertical="top"/>
    </xf>
    <xf numFmtId="169" fontId="29" fillId="0" borderId="0" xfId="169" applyNumberFormat="1" applyFont="1" applyFill="1" applyBorder="1" applyAlignment="1" applyProtection="1">
      <alignment vertical="top"/>
    </xf>
    <xf numFmtId="4" fontId="29" fillId="0" borderId="0" xfId="169" applyNumberFormat="1" applyFont="1" applyFill="1" applyBorder="1" applyAlignment="1" applyProtection="1">
      <alignment horizontal="right" vertical="top"/>
    </xf>
    <xf numFmtId="4" fontId="29" fillId="0" borderId="0" xfId="169" applyNumberFormat="1" applyFont="1" applyFill="1" applyBorder="1" applyAlignment="1">
      <alignment horizontal="justify" vertical="top" wrapText="1"/>
    </xf>
    <xf numFmtId="0" fontId="28" fillId="0" borderId="0" xfId="169" applyFont="1" applyFill="1" applyAlignment="1">
      <alignment vertical="top" wrapText="1"/>
    </xf>
    <xf numFmtId="0" fontId="29" fillId="0" borderId="0" xfId="169" applyFont="1" applyFill="1" applyBorder="1" applyAlignment="1" applyProtection="1">
      <alignment horizontal="justify" vertical="top" wrapText="1"/>
    </xf>
    <xf numFmtId="49" fontId="29" fillId="0" borderId="0" xfId="169" applyNumberFormat="1" applyFont="1" applyFill="1" applyAlignment="1" applyProtection="1">
      <alignment vertical="top"/>
    </xf>
    <xf numFmtId="4" fontId="29" fillId="0" borderId="0" xfId="169" applyNumberFormat="1" applyFont="1" applyFill="1" applyBorder="1" applyAlignment="1" applyProtection="1">
      <alignment horizontal="right" vertical="top" wrapText="1"/>
    </xf>
    <xf numFmtId="49" fontId="29" fillId="0" borderId="0" xfId="169" applyNumberFormat="1" applyFont="1" applyFill="1" applyAlignment="1" applyProtection="1">
      <alignment horizontal="left" vertical="top" wrapText="1"/>
    </xf>
    <xf numFmtId="0" fontId="33" fillId="0" borderId="0" xfId="169" applyFont="1" applyFill="1" applyBorder="1" applyAlignment="1" applyProtection="1">
      <alignment horizontal="justify" vertical="top" wrapText="1"/>
    </xf>
    <xf numFmtId="0" fontId="30" fillId="0" borderId="0" xfId="169" applyFont="1" applyFill="1" applyAlignment="1">
      <alignment wrapText="1"/>
    </xf>
    <xf numFmtId="0" fontId="28" fillId="0" borderId="16" xfId="250" applyFont="1" applyFill="1" applyBorder="1" applyAlignment="1" applyProtection="1">
      <alignment horizontal="left" vertical="top"/>
    </xf>
    <xf numFmtId="4" fontId="28" fillId="0" borderId="16" xfId="250" applyNumberFormat="1" applyFont="1" applyFill="1" applyBorder="1" applyAlignment="1" applyProtection="1">
      <alignment vertical="top"/>
    </xf>
    <xf numFmtId="169" fontId="28" fillId="0" borderId="16" xfId="250" applyNumberFormat="1" applyFont="1" applyFill="1" applyBorder="1" applyAlignment="1" applyProtection="1">
      <alignment vertical="top"/>
    </xf>
    <xf numFmtId="4" fontId="28" fillId="0" borderId="17" xfId="250" applyNumberFormat="1" applyFont="1" applyFill="1" applyBorder="1" applyAlignment="1" applyProtection="1">
      <alignment horizontal="right" vertical="top"/>
    </xf>
    <xf numFmtId="0" fontId="28" fillId="0" borderId="0" xfId="169" applyFont="1" applyFill="1" applyBorder="1"/>
    <xf numFmtId="4" fontId="30" fillId="0" borderId="0" xfId="169" applyNumberFormat="1" applyFont="1" applyFill="1" applyBorder="1" applyAlignment="1">
      <alignment vertical="top"/>
    </xf>
    <xf numFmtId="0" fontId="30" fillId="0" borderId="0" xfId="169" applyFont="1" applyFill="1" applyBorder="1" applyAlignment="1">
      <alignment vertical="top"/>
    </xf>
    <xf numFmtId="4" fontId="30" fillId="0" borderId="0" xfId="169" applyNumberFormat="1" applyFont="1" applyFill="1" applyBorder="1" applyAlignment="1">
      <alignment horizontal="right" vertical="top"/>
    </xf>
    <xf numFmtId="0" fontId="28" fillId="0" borderId="0" xfId="169" applyFont="1" applyFill="1" applyBorder="1" applyAlignment="1">
      <alignment vertical="top" wrapText="1"/>
    </xf>
    <xf numFmtId="49" fontId="31" fillId="0" borderId="10" xfId="169" applyNumberFormat="1" applyFont="1" applyFill="1" applyBorder="1" applyAlignment="1" applyProtection="1">
      <alignment vertical="top"/>
    </xf>
    <xf numFmtId="0" fontId="29" fillId="0" borderId="10" xfId="169" applyFont="1" applyFill="1" applyBorder="1" applyAlignment="1" applyProtection="1">
      <alignment vertical="top"/>
    </xf>
    <xf numFmtId="4" fontId="28" fillId="0" borderId="10" xfId="169" applyNumberFormat="1" applyFont="1" applyFill="1" applyBorder="1" applyAlignment="1" applyProtection="1">
      <alignment horizontal="justify" vertical="top" wrapText="1"/>
    </xf>
    <xf numFmtId="49" fontId="31" fillId="0" borderId="10" xfId="169" applyNumberFormat="1" applyFont="1" applyFill="1" applyBorder="1" applyAlignment="1" applyProtection="1">
      <alignment horizontal="left" vertical="top"/>
    </xf>
    <xf numFmtId="4" fontId="31" fillId="0" borderId="10" xfId="169" applyNumberFormat="1" applyFont="1" applyFill="1" applyBorder="1" applyAlignment="1" applyProtection="1">
      <alignment horizontal="justify" vertical="top" wrapText="1"/>
    </xf>
    <xf numFmtId="169" fontId="31" fillId="19" borderId="10" xfId="169" applyNumberFormat="1" applyFont="1" applyFill="1" applyBorder="1" applyAlignment="1" applyProtection="1">
      <alignment vertical="top"/>
      <protection locked="0"/>
    </xf>
    <xf numFmtId="4" fontId="31" fillId="0" borderId="10" xfId="153" applyNumberFormat="1" applyFont="1" applyFill="1" applyBorder="1" applyAlignment="1" applyProtection="1">
      <alignment horizontal="right" vertical="top"/>
    </xf>
    <xf numFmtId="169" fontId="31" fillId="0" borderId="10" xfId="169" applyNumberFormat="1" applyFont="1" applyFill="1" applyBorder="1" applyAlignment="1" applyProtection="1">
      <alignment vertical="top"/>
      <protection locked="0"/>
    </xf>
    <xf numFmtId="49" fontId="31" fillId="0" borderId="0" xfId="169" applyNumberFormat="1" applyFont="1" applyFill="1" applyBorder="1" applyAlignment="1" applyProtection="1">
      <alignment horizontal="left" vertical="top"/>
    </xf>
    <xf numFmtId="4" fontId="31" fillId="0" borderId="0" xfId="169" applyNumberFormat="1" applyFont="1" applyFill="1" applyBorder="1" applyAlignment="1" applyProtection="1">
      <alignment horizontal="justify" vertical="top" wrapText="1"/>
    </xf>
    <xf numFmtId="169" fontId="31" fillId="0" borderId="0" xfId="169" applyNumberFormat="1" applyFont="1" applyFill="1" applyBorder="1" applyAlignment="1" applyProtection="1">
      <alignment vertical="top"/>
      <protection locked="0"/>
    </xf>
    <xf numFmtId="49" fontId="31" fillId="0" borderId="18" xfId="169" applyNumberFormat="1" applyFont="1" applyFill="1" applyBorder="1" applyAlignment="1" applyProtection="1">
      <alignment horizontal="left" vertical="top"/>
    </xf>
    <xf numFmtId="49" fontId="31" fillId="0" borderId="18" xfId="169" applyNumberFormat="1" applyFont="1" applyFill="1" applyBorder="1" applyAlignment="1" applyProtection="1">
      <alignment vertical="top"/>
    </xf>
    <xf numFmtId="49" fontId="29" fillId="0" borderId="18" xfId="169" applyNumberFormat="1" applyFont="1" applyFill="1" applyBorder="1" applyAlignment="1" applyProtection="1">
      <alignment horizontal="left" vertical="top"/>
    </xf>
    <xf numFmtId="4" fontId="31" fillId="0" borderId="18" xfId="169" applyNumberFormat="1" applyFont="1" applyFill="1" applyBorder="1" applyAlignment="1" applyProtection="1">
      <alignment horizontal="justify" vertical="top" wrapText="1"/>
    </xf>
    <xf numFmtId="0" fontId="30" fillId="0" borderId="18" xfId="149" applyFont="1" applyFill="1" applyBorder="1" applyAlignment="1">
      <alignment horizontal="right" vertical="top"/>
    </xf>
    <xf numFmtId="4" fontId="31" fillId="0" borderId="18" xfId="169" applyNumberFormat="1" applyFont="1" applyFill="1" applyBorder="1" applyAlignment="1" applyProtection="1">
      <alignment vertical="top"/>
    </xf>
    <xf numFmtId="0" fontId="30" fillId="0" borderId="19" xfId="149" applyFont="1" applyFill="1" applyBorder="1"/>
    <xf numFmtId="0" fontId="30" fillId="0" borderId="19" xfId="149" applyFont="1" applyFill="1" applyBorder="1" applyAlignment="1">
      <alignment horizontal="right" vertical="top"/>
    </xf>
    <xf numFmtId="0" fontId="30" fillId="0" borderId="19" xfId="149" applyFont="1" applyBorder="1" applyAlignment="1">
      <alignment vertical="top"/>
    </xf>
    <xf numFmtId="0" fontId="30" fillId="0" borderId="20" xfId="149" applyFont="1" applyFill="1" applyBorder="1"/>
    <xf numFmtId="0" fontId="30" fillId="0" borderId="20" xfId="149" applyFont="1" applyFill="1" applyBorder="1" applyAlignment="1">
      <alignment horizontal="right" vertical="top"/>
    </xf>
    <xf numFmtId="0" fontId="30" fillId="0" borderId="20" xfId="149" applyFont="1" applyBorder="1" applyAlignment="1">
      <alignment vertical="top"/>
    </xf>
    <xf numFmtId="0" fontId="30" fillId="0" borderId="0" xfId="149" applyFont="1" applyFill="1"/>
    <xf numFmtId="0" fontId="30" fillId="0" borderId="0" xfId="149" applyFont="1" applyFill="1" applyAlignment="1">
      <alignment horizontal="right" vertical="top"/>
    </xf>
    <xf numFmtId="0" fontId="30" fillId="0" borderId="0" xfId="149" applyFont="1" applyFill="1" applyAlignment="1">
      <alignment vertical="top"/>
    </xf>
    <xf numFmtId="0" fontId="30" fillId="0" borderId="0" xfId="149" applyFont="1" applyAlignment="1">
      <alignment vertical="top"/>
    </xf>
    <xf numFmtId="0" fontId="30" fillId="0" borderId="10" xfId="149" applyFont="1" applyFill="1" applyBorder="1" applyAlignment="1">
      <alignment horizontal="right" vertical="top"/>
    </xf>
    <xf numFmtId="0" fontId="30" fillId="0" borderId="10" xfId="149" applyFont="1" applyFill="1" applyBorder="1" applyAlignment="1">
      <alignment vertical="top"/>
    </xf>
    <xf numFmtId="0" fontId="30" fillId="0" borderId="10" xfId="149" applyFont="1" applyBorder="1" applyAlignment="1">
      <alignment vertical="top"/>
    </xf>
    <xf numFmtId="4" fontId="31" fillId="0" borderId="21" xfId="169" applyNumberFormat="1" applyFont="1" applyFill="1" applyBorder="1" applyAlignment="1" applyProtection="1">
      <alignment vertical="top"/>
    </xf>
    <xf numFmtId="169" fontId="31" fillId="19" borderId="21" xfId="169" applyNumberFormat="1" applyFont="1" applyFill="1" applyBorder="1" applyAlignment="1" applyProtection="1">
      <alignment vertical="top"/>
      <protection locked="0"/>
    </xf>
    <xf numFmtId="4" fontId="31" fillId="0" borderId="22" xfId="169" applyNumberFormat="1" applyFont="1" applyFill="1" applyBorder="1" applyAlignment="1" applyProtection="1">
      <alignment horizontal="justify" vertical="top" wrapText="1"/>
    </xf>
    <xf numFmtId="4" fontId="31" fillId="0" borderId="23" xfId="169" applyNumberFormat="1" applyFont="1" applyFill="1" applyBorder="1" applyAlignment="1" applyProtection="1">
      <alignment horizontal="justify" vertical="top" wrapText="1"/>
    </xf>
    <xf numFmtId="4" fontId="31" fillId="0" borderId="23" xfId="169" applyNumberFormat="1" applyFont="1" applyFill="1" applyBorder="1" applyAlignment="1" applyProtection="1">
      <alignment vertical="top"/>
    </xf>
    <xf numFmtId="169" fontId="31" fillId="0" borderId="23" xfId="169" applyNumberFormat="1" applyFont="1" applyFill="1" applyBorder="1" applyAlignment="1" applyProtection="1">
      <alignment vertical="top"/>
      <protection locked="0"/>
    </xf>
    <xf numFmtId="4" fontId="31" fillId="0" borderId="23" xfId="169" applyNumberFormat="1" applyFont="1" applyFill="1" applyBorder="1" applyAlignment="1" applyProtection="1">
      <alignment horizontal="right" vertical="top"/>
    </xf>
    <xf numFmtId="49" fontId="31" fillId="0" borderId="24" xfId="169" applyNumberFormat="1" applyFont="1" applyFill="1" applyBorder="1" applyAlignment="1" applyProtection="1">
      <alignment vertical="top"/>
    </xf>
    <xf numFmtId="49" fontId="29" fillId="0" borderId="24" xfId="169" applyNumberFormat="1" applyFont="1" applyFill="1" applyBorder="1" applyAlignment="1" applyProtection="1">
      <alignment horizontal="left" vertical="top"/>
    </xf>
    <xf numFmtId="4" fontId="29" fillId="0" borderId="24" xfId="169" applyNumberFormat="1" applyFont="1" applyFill="1" applyBorder="1" applyAlignment="1" applyProtection="1">
      <alignment horizontal="justify" vertical="top" wrapText="1"/>
    </xf>
    <xf numFmtId="169" fontId="29" fillId="0" borderId="24" xfId="169" applyNumberFormat="1" applyFont="1" applyFill="1" applyBorder="1" applyAlignment="1" applyProtection="1">
      <alignment vertical="top"/>
    </xf>
    <xf numFmtId="4" fontId="29" fillId="0" borderId="24" xfId="169" applyNumberFormat="1" applyFont="1" applyFill="1" applyBorder="1" applyAlignment="1" applyProtection="1">
      <alignment horizontal="right" vertical="top"/>
    </xf>
    <xf numFmtId="0" fontId="29" fillId="0" borderId="0" xfId="169" applyFont="1" applyFill="1" applyAlignment="1" applyProtection="1">
      <alignment vertical="top"/>
    </xf>
    <xf numFmtId="0" fontId="28" fillId="0" borderId="0" xfId="169" applyFont="1" applyFill="1" applyBorder="1" applyAlignment="1" applyProtection="1">
      <alignment horizontal="justify" vertical="top" wrapText="1"/>
    </xf>
    <xf numFmtId="0" fontId="29" fillId="0" borderId="0" xfId="169" applyFont="1" applyFill="1" applyBorder="1" applyAlignment="1" applyProtection="1">
      <alignment horizontal="left" vertical="top"/>
    </xf>
    <xf numFmtId="4" fontId="31" fillId="0" borderId="0" xfId="169" applyNumberFormat="1" applyFont="1" applyFill="1" applyBorder="1" applyAlignment="1" applyProtection="1">
      <alignment vertical="top" wrapText="1"/>
    </xf>
    <xf numFmtId="169" fontId="31" fillId="0" borderId="0" xfId="169" applyNumberFormat="1" applyFont="1" applyFill="1" applyBorder="1" applyAlignment="1" applyProtection="1">
      <alignment vertical="top" wrapText="1"/>
    </xf>
    <xf numFmtId="0" fontId="29" fillId="0" borderId="0" xfId="169" applyFont="1" applyFill="1" applyBorder="1" applyAlignment="1">
      <alignment horizontal="justify" vertical="top" wrapText="1"/>
    </xf>
    <xf numFmtId="169" fontId="29" fillId="0" borderId="0" xfId="169" applyNumberFormat="1" applyFont="1" applyFill="1" applyBorder="1" applyAlignment="1" applyProtection="1">
      <alignment vertical="top" wrapText="1"/>
    </xf>
    <xf numFmtId="0" fontId="28" fillId="0" borderId="0" xfId="149" applyFont="1" applyFill="1"/>
    <xf numFmtId="4" fontId="30" fillId="0" borderId="0" xfId="149" applyNumberFormat="1" applyFont="1" applyFill="1" applyAlignment="1">
      <alignment vertical="top"/>
    </xf>
    <xf numFmtId="0" fontId="30" fillId="0" borderId="0" xfId="149" applyFont="1" applyFill="1" applyBorder="1"/>
    <xf numFmtId="0" fontId="28" fillId="0" borderId="0" xfId="149" applyFont="1" applyFill="1" applyBorder="1"/>
    <xf numFmtId="0" fontId="30" fillId="0" borderId="0" xfId="149" applyFont="1" applyFill="1" applyBorder="1" applyAlignment="1">
      <alignment horizontal="right" vertical="top"/>
    </xf>
    <xf numFmtId="4" fontId="30" fillId="0" borderId="0" xfId="149" applyNumberFormat="1" applyFont="1" applyFill="1" applyBorder="1" applyAlignment="1">
      <alignment vertical="top"/>
    </xf>
    <xf numFmtId="0" fontId="30" fillId="0" borderId="0" xfId="149" applyFont="1" applyBorder="1" applyAlignment="1">
      <alignment vertical="top"/>
    </xf>
    <xf numFmtId="49" fontId="31" fillId="0" borderId="21" xfId="169" applyNumberFormat="1" applyFont="1" applyFill="1" applyBorder="1" applyAlignment="1" applyProtection="1">
      <alignment horizontal="left" vertical="top"/>
    </xf>
    <xf numFmtId="49" fontId="31" fillId="0" borderId="21" xfId="169" applyNumberFormat="1" applyFont="1" applyFill="1" applyBorder="1" applyAlignment="1" applyProtection="1">
      <alignment vertical="top"/>
    </xf>
    <xf numFmtId="49" fontId="29" fillId="0" borderId="21" xfId="169" applyNumberFormat="1" applyFont="1" applyFill="1" applyBorder="1" applyAlignment="1" applyProtection="1">
      <alignment horizontal="left" vertical="top"/>
    </xf>
    <xf numFmtId="0" fontId="30" fillId="0" borderId="21" xfId="149" applyFont="1" applyFill="1" applyBorder="1" applyAlignment="1">
      <alignment horizontal="right" vertical="top"/>
    </xf>
    <xf numFmtId="4" fontId="30" fillId="0" borderId="21" xfId="149" applyNumberFormat="1" applyFont="1" applyFill="1" applyBorder="1" applyAlignment="1">
      <alignment vertical="top"/>
    </xf>
    <xf numFmtId="0" fontId="30" fillId="0" borderId="15" xfId="149" applyFont="1" applyFill="1" applyBorder="1"/>
    <xf numFmtId="0" fontId="28" fillId="0" borderId="15" xfId="149" applyFont="1" applyFill="1" applyBorder="1"/>
    <xf numFmtId="0" fontId="30" fillId="0" borderId="15" xfId="149" applyFont="1" applyFill="1" applyBorder="1" applyAlignment="1">
      <alignment horizontal="right" vertical="top"/>
    </xf>
    <xf numFmtId="4" fontId="30" fillId="0" borderId="15" xfId="149" applyNumberFormat="1" applyFont="1" applyFill="1" applyBorder="1" applyAlignment="1">
      <alignment vertical="top"/>
    </xf>
    <xf numFmtId="0" fontId="30" fillId="0" borderId="15" xfId="149" applyFont="1" applyBorder="1" applyAlignment="1">
      <alignment vertical="top"/>
    </xf>
    <xf numFmtId="0" fontId="30" fillId="0" borderId="10" xfId="149" applyFont="1" applyFill="1" applyBorder="1"/>
    <xf numFmtId="4" fontId="30" fillId="0" borderId="10" xfId="149" applyNumberFormat="1" applyFont="1" applyFill="1" applyBorder="1" applyAlignment="1">
      <alignment vertical="top"/>
    </xf>
    <xf numFmtId="0" fontId="31" fillId="0" borderId="10" xfId="169" applyFont="1" applyFill="1" applyBorder="1" applyAlignment="1" applyProtection="1">
      <alignment horizontal="justify" vertical="top" wrapText="1"/>
    </xf>
    <xf numFmtId="0" fontId="34" fillId="0" borderId="10" xfId="169" applyFont="1" applyFill="1" applyBorder="1" applyAlignment="1" applyProtection="1">
      <alignment horizontal="justify" vertical="top" wrapText="1"/>
    </xf>
    <xf numFmtId="0" fontId="31" fillId="0" borderId="21" xfId="169" applyFont="1" applyFill="1" applyBorder="1" applyAlignment="1" applyProtection="1">
      <alignment horizontal="justify" vertical="top" wrapText="1"/>
    </xf>
    <xf numFmtId="49" fontId="31" fillId="0" borderId="15" xfId="169" applyNumberFormat="1" applyFont="1" applyFill="1" applyBorder="1" applyAlignment="1" applyProtection="1">
      <alignment vertical="top"/>
    </xf>
    <xf numFmtId="0" fontId="31" fillId="0" borderId="15" xfId="169" applyFont="1" applyFill="1" applyBorder="1" applyAlignment="1" applyProtection="1">
      <alignment horizontal="justify" vertical="top" wrapText="1"/>
    </xf>
    <xf numFmtId="4" fontId="31" fillId="0" borderId="15" xfId="169" applyNumberFormat="1" applyFont="1" applyFill="1" applyBorder="1" applyAlignment="1" applyProtection="1">
      <alignment vertical="top"/>
    </xf>
    <xf numFmtId="0" fontId="29" fillId="0" borderId="24" xfId="169" applyFont="1" applyFill="1" applyBorder="1" applyAlignment="1" applyProtection="1">
      <alignment horizontal="left" vertical="top"/>
    </xf>
    <xf numFmtId="0" fontId="29" fillId="0" borderId="24" xfId="169" applyFont="1" applyFill="1" applyBorder="1" applyAlignment="1" applyProtection="1">
      <alignment horizontal="justify" vertical="top" wrapText="1"/>
    </xf>
    <xf numFmtId="169" fontId="31" fillId="0" borderId="24" xfId="169" applyNumberFormat="1" applyFont="1" applyFill="1" applyBorder="1" applyAlignment="1" applyProtection="1">
      <alignment vertical="top"/>
    </xf>
    <xf numFmtId="4" fontId="28" fillId="0" borderId="0" xfId="169" applyNumberFormat="1" applyFont="1" applyFill="1" applyBorder="1" applyAlignment="1" applyProtection="1">
      <alignment horizontal="justify" vertical="top" wrapText="1"/>
    </xf>
    <xf numFmtId="4" fontId="31" fillId="0" borderId="21" xfId="169" applyNumberFormat="1" applyFont="1" applyFill="1" applyBorder="1" applyAlignment="1" applyProtection="1">
      <alignment horizontal="justify" vertical="top" wrapText="1"/>
    </xf>
    <xf numFmtId="49" fontId="31" fillId="0" borderId="25" xfId="169" applyNumberFormat="1" applyFont="1" applyFill="1" applyBorder="1" applyAlignment="1" applyProtection="1">
      <alignment vertical="top"/>
    </xf>
    <xf numFmtId="49" fontId="29" fillId="0" borderId="25" xfId="169" applyNumberFormat="1" applyFont="1" applyFill="1" applyBorder="1" applyAlignment="1" applyProtection="1">
      <alignment horizontal="left" vertical="top"/>
    </xf>
    <xf numFmtId="4" fontId="31" fillId="0" borderId="25" xfId="169" applyNumberFormat="1" applyFont="1" applyFill="1" applyBorder="1" applyAlignment="1" applyProtection="1">
      <alignment horizontal="justify" vertical="top" wrapText="1"/>
    </xf>
    <xf numFmtId="4" fontId="31" fillId="0" borderId="25" xfId="169" applyNumberFormat="1" applyFont="1" applyFill="1" applyBorder="1" applyAlignment="1" applyProtection="1">
      <alignment vertical="top"/>
    </xf>
    <xf numFmtId="169" fontId="31" fillId="0" borderId="25" xfId="169" applyNumberFormat="1" applyFont="1" applyFill="1" applyBorder="1" applyAlignment="1" applyProtection="1">
      <alignment vertical="top"/>
    </xf>
    <xf numFmtId="4" fontId="31" fillId="0" borderId="25" xfId="169" applyNumberFormat="1" applyFont="1" applyFill="1" applyBorder="1" applyAlignment="1" applyProtection="1">
      <alignment horizontal="right" vertical="top"/>
    </xf>
    <xf numFmtId="4" fontId="31" fillId="0" borderId="15" xfId="169" applyNumberFormat="1" applyFont="1" applyFill="1" applyBorder="1" applyAlignment="1" applyProtection="1">
      <alignment horizontal="justify" vertical="top" wrapText="1"/>
    </xf>
    <xf numFmtId="0" fontId="28" fillId="0" borderId="0" xfId="149" applyFont="1" applyFill="1" applyBorder="1" applyAlignment="1" applyProtection="1">
      <alignment horizontal="justify" vertical="top" wrapText="1"/>
    </xf>
    <xf numFmtId="169" fontId="31" fillId="0" borderId="21" xfId="169" applyNumberFormat="1" applyFont="1" applyFill="1" applyBorder="1" applyAlignment="1" applyProtection="1">
      <alignment vertical="top"/>
      <protection locked="0"/>
    </xf>
    <xf numFmtId="4" fontId="31" fillId="0" borderId="21" xfId="169" applyNumberFormat="1" applyFont="1" applyFill="1" applyBorder="1" applyAlignment="1" applyProtection="1">
      <alignment horizontal="right" vertical="top"/>
    </xf>
    <xf numFmtId="169" fontId="31" fillId="19" borderId="15" xfId="169" applyNumberFormat="1" applyFont="1" applyFill="1" applyBorder="1" applyAlignment="1" applyProtection="1">
      <alignment vertical="top"/>
      <protection locked="0"/>
    </xf>
    <xf numFmtId="169" fontId="31" fillId="0" borderId="18" xfId="169" applyNumberFormat="1" applyFont="1" applyFill="1" applyBorder="1" applyAlignment="1" applyProtection="1">
      <alignment vertical="top"/>
      <protection locked="0"/>
    </xf>
    <xf numFmtId="4" fontId="31" fillId="0" borderId="18" xfId="169" applyNumberFormat="1" applyFont="1" applyFill="1" applyBorder="1" applyAlignment="1" applyProtection="1">
      <alignment horizontal="right" vertical="top"/>
    </xf>
    <xf numFmtId="49" fontId="31" fillId="0" borderId="20" xfId="169" applyNumberFormat="1" applyFont="1" applyFill="1" applyBorder="1" applyAlignment="1" applyProtection="1">
      <alignment vertical="top"/>
    </xf>
    <xf numFmtId="49" fontId="29" fillId="0" borderId="20" xfId="169" applyNumberFormat="1" applyFont="1" applyFill="1" applyBorder="1" applyAlignment="1" applyProtection="1">
      <alignment horizontal="left" vertical="top"/>
    </xf>
    <xf numFmtId="4" fontId="31" fillId="0" borderId="20" xfId="169" applyNumberFormat="1" applyFont="1" applyFill="1" applyBorder="1" applyAlignment="1" applyProtection="1">
      <alignment horizontal="justify" vertical="top" wrapText="1"/>
    </xf>
    <xf numFmtId="4" fontId="31" fillId="0" borderId="20" xfId="169" applyNumberFormat="1" applyFont="1" applyFill="1" applyBorder="1" applyAlignment="1" applyProtection="1">
      <alignment vertical="top"/>
    </xf>
    <xf numFmtId="169" fontId="31" fillId="0" borderId="20" xfId="169" applyNumberFormat="1" applyFont="1" applyFill="1" applyBorder="1" applyAlignment="1" applyProtection="1">
      <alignment vertical="top"/>
    </xf>
    <xf numFmtId="4" fontId="31" fillId="0" borderId="20" xfId="169" applyNumberFormat="1" applyFont="1" applyFill="1" applyBorder="1" applyAlignment="1" applyProtection="1">
      <alignment horizontal="right" vertical="top"/>
    </xf>
    <xf numFmtId="49" fontId="31" fillId="0" borderId="26" xfId="169" applyNumberFormat="1" applyFont="1" applyFill="1" applyBorder="1" applyAlignment="1" applyProtection="1">
      <alignment vertical="top"/>
    </xf>
    <xf numFmtId="49" fontId="29" fillId="0" borderId="26" xfId="169" applyNumberFormat="1" applyFont="1" applyFill="1" applyBorder="1" applyAlignment="1" applyProtection="1">
      <alignment horizontal="left" vertical="top"/>
    </xf>
    <xf numFmtId="4" fontId="31" fillId="0" borderId="26" xfId="169" applyNumberFormat="1" applyFont="1" applyFill="1" applyBorder="1" applyAlignment="1" applyProtection="1">
      <alignment horizontal="justify" vertical="top" wrapText="1"/>
    </xf>
    <xf numFmtId="4" fontId="31" fillId="0" borderId="26" xfId="169" applyNumberFormat="1" applyFont="1" applyFill="1" applyBorder="1" applyAlignment="1" applyProtection="1">
      <alignment vertical="top"/>
    </xf>
    <xf numFmtId="169" fontId="31" fillId="19" borderId="26" xfId="169" applyNumberFormat="1" applyFont="1" applyFill="1" applyBorder="1" applyAlignment="1" applyProtection="1">
      <alignment vertical="top"/>
      <protection locked="0"/>
    </xf>
    <xf numFmtId="49" fontId="31" fillId="0" borderId="27" xfId="169" applyNumberFormat="1" applyFont="1" applyFill="1" applyBorder="1" applyAlignment="1" applyProtection="1">
      <alignment vertical="top"/>
    </xf>
    <xf numFmtId="49" fontId="31" fillId="0" borderId="28" xfId="169" applyNumberFormat="1" applyFont="1" applyFill="1" applyBorder="1" applyAlignment="1" applyProtection="1">
      <alignment vertical="top"/>
    </xf>
    <xf numFmtId="49" fontId="29" fillId="0" borderId="29" xfId="169" applyNumberFormat="1" applyFont="1" applyFill="1" applyBorder="1" applyAlignment="1" applyProtection="1">
      <alignment horizontal="left" vertical="top"/>
    </xf>
    <xf numFmtId="169" fontId="31" fillId="0" borderId="18" xfId="169" applyNumberFormat="1" applyFont="1" applyFill="1" applyBorder="1" applyAlignment="1" applyProtection="1">
      <alignment vertical="top"/>
    </xf>
    <xf numFmtId="169" fontId="31" fillId="0" borderId="26" xfId="169" applyNumberFormat="1" applyFont="1" applyFill="1" applyBorder="1" applyAlignment="1" applyProtection="1">
      <alignment vertical="top"/>
    </xf>
    <xf numFmtId="4" fontId="31" fillId="0" borderId="26" xfId="169" applyNumberFormat="1" applyFont="1" applyFill="1" applyBorder="1" applyAlignment="1" applyProtection="1">
      <alignment horizontal="right" vertical="top"/>
    </xf>
    <xf numFmtId="169" fontId="31" fillId="0" borderId="21" xfId="169" applyNumberFormat="1" applyFont="1" applyFill="1" applyBorder="1" applyAlignment="1" applyProtection="1">
      <alignment vertical="top"/>
    </xf>
    <xf numFmtId="4" fontId="29" fillId="0" borderId="25" xfId="169" applyNumberFormat="1" applyFont="1" applyFill="1" applyBorder="1" applyAlignment="1" applyProtection="1">
      <alignment horizontal="justify" vertical="top" wrapText="1"/>
    </xf>
    <xf numFmtId="0" fontId="30" fillId="0" borderId="21" xfId="149" applyFont="1" applyFill="1" applyBorder="1" applyAlignment="1">
      <alignment vertical="top" wrapText="1"/>
    </xf>
    <xf numFmtId="0" fontId="30" fillId="0" borderId="21" xfId="149" applyFont="1" applyBorder="1" applyAlignment="1">
      <alignment vertical="top"/>
    </xf>
    <xf numFmtId="49" fontId="29" fillId="0" borderId="10" xfId="169" applyNumberFormat="1" applyFont="1" applyFill="1" applyBorder="1" applyAlignment="1" applyProtection="1">
      <alignment vertical="top"/>
    </xf>
    <xf numFmtId="49" fontId="29" fillId="0" borderId="21" xfId="169" applyNumberFormat="1" applyFont="1" applyFill="1" applyBorder="1" applyAlignment="1" applyProtection="1">
      <alignment vertical="top"/>
    </xf>
    <xf numFmtId="0" fontId="31" fillId="0" borderId="21" xfId="169" applyNumberFormat="1" applyFont="1" applyFill="1" applyBorder="1" applyAlignment="1" applyProtection="1">
      <alignment horizontal="right" vertical="top"/>
    </xf>
    <xf numFmtId="0" fontId="31" fillId="0" borderId="21" xfId="169" applyNumberFormat="1" applyFont="1" applyFill="1" applyBorder="1" applyAlignment="1" applyProtection="1">
      <alignment vertical="top"/>
    </xf>
    <xf numFmtId="0" fontId="28" fillId="0" borderId="10" xfId="149" applyFont="1" applyFill="1" applyBorder="1"/>
    <xf numFmtId="49" fontId="28" fillId="0" borderId="10" xfId="149" applyNumberFormat="1" applyFont="1" applyFill="1" applyBorder="1" applyAlignment="1">
      <alignment vertical="top"/>
    </xf>
    <xf numFmtId="0" fontId="30" fillId="0" borderId="10" xfId="149" applyFont="1" applyFill="1" applyBorder="1" applyAlignment="1">
      <alignment vertical="top" wrapText="1"/>
    </xf>
    <xf numFmtId="0" fontId="30" fillId="0" borderId="0" xfId="169" applyFont="1" applyAlignment="1">
      <alignment vertical="top"/>
    </xf>
    <xf numFmtId="49" fontId="28" fillId="0" borderId="18" xfId="149" applyNumberFormat="1" applyFont="1" applyFill="1" applyBorder="1" applyAlignment="1">
      <alignment vertical="top"/>
    </xf>
    <xf numFmtId="4" fontId="30" fillId="0" borderId="18" xfId="149" applyNumberFormat="1" applyFont="1" applyFill="1" applyBorder="1" applyAlignment="1">
      <alignment vertical="top"/>
    </xf>
    <xf numFmtId="0" fontId="30" fillId="0" borderId="18" xfId="149" applyFont="1" applyBorder="1" applyAlignment="1">
      <alignment vertical="top"/>
    </xf>
    <xf numFmtId="0" fontId="28" fillId="0" borderId="19" xfId="149" applyFont="1" applyFill="1" applyBorder="1"/>
    <xf numFmtId="4" fontId="30" fillId="0" borderId="19" xfId="149" applyNumberFormat="1" applyFont="1" applyFill="1" applyBorder="1" applyAlignment="1">
      <alignment vertical="top"/>
    </xf>
    <xf numFmtId="0" fontId="28" fillId="0" borderId="20" xfId="149" applyFont="1" applyFill="1" applyBorder="1"/>
    <xf numFmtId="4" fontId="30" fillId="0" borderId="20" xfId="149" applyNumberFormat="1" applyFont="1" applyFill="1" applyBorder="1" applyAlignment="1">
      <alignment vertical="top"/>
    </xf>
    <xf numFmtId="169" fontId="31" fillId="19" borderId="20" xfId="169" applyNumberFormat="1" applyFont="1" applyFill="1" applyBorder="1" applyAlignment="1" applyProtection="1">
      <alignment vertical="top"/>
      <protection locked="0"/>
    </xf>
    <xf numFmtId="49" fontId="28" fillId="0" borderId="21" xfId="149" applyNumberFormat="1" applyFont="1" applyFill="1" applyBorder="1" applyAlignment="1">
      <alignment vertical="top"/>
    </xf>
    <xf numFmtId="169" fontId="31" fillId="19" borderId="18" xfId="169" applyNumberFormat="1" applyFont="1" applyFill="1" applyBorder="1" applyAlignment="1" applyProtection="1">
      <alignment vertical="top"/>
      <protection locked="0"/>
    </xf>
    <xf numFmtId="4" fontId="31" fillId="0" borderId="18" xfId="153" applyNumberFormat="1" applyFont="1" applyFill="1" applyBorder="1" applyAlignment="1" applyProtection="1">
      <alignment horizontal="right" vertical="top"/>
    </xf>
    <xf numFmtId="49" fontId="31" fillId="0" borderId="25" xfId="169" applyNumberFormat="1" applyFont="1" applyFill="1" applyBorder="1" applyAlignment="1" applyProtection="1">
      <alignment horizontal="left" vertical="top"/>
    </xf>
    <xf numFmtId="4" fontId="31" fillId="0" borderId="19" xfId="169" applyNumberFormat="1" applyFont="1" applyFill="1" applyBorder="1" applyAlignment="1" applyProtection="1">
      <alignment vertical="top"/>
    </xf>
    <xf numFmtId="169" fontId="31" fillId="0" borderId="19" xfId="169" applyNumberFormat="1" applyFont="1" applyFill="1" applyBorder="1" applyAlignment="1" applyProtection="1">
      <alignment vertical="top"/>
      <protection locked="0"/>
    </xf>
    <xf numFmtId="4" fontId="31" fillId="0" borderId="19" xfId="169" applyNumberFormat="1" applyFont="1" applyFill="1" applyBorder="1" applyAlignment="1" applyProtection="1">
      <alignment horizontal="right" vertical="top"/>
    </xf>
    <xf numFmtId="49" fontId="31" fillId="0" borderId="15" xfId="169" applyNumberFormat="1" applyFont="1" applyFill="1" applyBorder="1" applyAlignment="1" applyProtection="1">
      <alignment horizontal="left" vertical="top"/>
    </xf>
    <xf numFmtId="169" fontId="31" fillId="0" borderId="20" xfId="169" applyNumberFormat="1" applyFont="1" applyFill="1" applyBorder="1" applyAlignment="1" applyProtection="1">
      <alignment vertical="top"/>
      <protection locked="0"/>
    </xf>
    <xf numFmtId="0" fontId="30" fillId="0" borderId="0" xfId="169" applyFont="1" applyFill="1" applyBorder="1" applyAlignment="1" applyProtection="1">
      <alignment horizontal="justify" vertical="top" wrapText="1"/>
    </xf>
    <xf numFmtId="4" fontId="30" fillId="0" borderId="0" xfId="169" applyNumberFormat="1" applyFont="1" applyFill="1" applyAlignment="1">
      <alignment vertical="top"/>
    </xf>
    <xf numFmtId="4" fontId="31" fillId="0" borderId="21" xfId="149" applyNumberFormat="1" applyFont="1" applyFill="1" applyBorder="1" applyAlignment="1">
      <alignment horizontal="justify" vertical="top" wrapText="1"/>
    </xf>
    <xf numFmtId="49" fontId="29" fillId="0" borderId="15" xfId="169" applyNumberFormat="1" applyFont="1" applyFill="1" applyBorder="1" applyAlignment="1" applyProtection="1">
      <alignment vertical="top"/>
    </xf>
    <xf numFmtId="4" fontId="31" fillId="0" borderId="15" xfId="149" applyNumberFormat="1" applyFont="1" applyFill="1" applyBorder="1" applyAlignment="1">
      <alignment horizontal="justify" vertical="top" wrapText="1"/>
    </xf>
    <xf numFmtId="49" fontId="29" fillId="0" borderId="25" xfId="169" applyNumberFormat="1" applyFont="1" applyFill="1" applyBorder="1" applyAlignment="1" applyProtection="1">
      <alignment vertical="top"/>
    </xf>
    <xf numFmtId="0" fontId="30" fillId="0" borderId="25" xfId="149" applyFont="1" applyFill="1" applyBorder="1" applyAlignment="1">
      <alignment horizontal="right" vertical="top"/>
    </xf>
    <xf numFmtId="4" fontId="30" fillId="0" borderId="25" xfId="149" applyNumberFormat="1" applyFont="1" applyFill="1" applyBorder="1" applyAlignment="1">
      <alignment vertical="top"/>
    </xf>
    <xf numFmtId="0" fontId="30" fillId="0" borderId="25" xfId="149" applyFont="1" applyBorder="1" applyAlignment="1">
      <alignment vertical="top"/>
    </xf>
    <xf numFmtId="0" fontId="30" fillId="0" borderId="25" xfId="149" applyFont="1" applyFill="1" applyBorder="1"/>
    <xf numFmtId="49" fontId="28" fillId="0" borderId="25" xfId="149" applyNumberFormat="1" applyFont="1" applyFill="1" applyBorder="1" applyAlignment="1">
      <alignment vertical="top"/>
    </xf>
    <xf numFmtId="49" fontId="28" fillId="0" borderId="15" xfId="149" applyNumberFormat="1" applyFont="1" applyFill="1" applyBorder="1" applyAlignment="1">
      <alignment vertical="top"/>
    </xf>
    <xf numFmtId="0" fontId="30" fillId="0" borderId="24" xfId="149" applyFont="1" applyFill="1" applyBorder="1"/>
    <xf numFmtId="0" fontId="28" fillId="0" borderId="24" xfId="149" applyFont="1" applyFill="1" applyBorder="1"/>
    <xf numFmtId="4" fontId="28" fillId="0" borderId="24" xfId="169" applyNumberFormat="1" applyFont="1" applyFill="1" applyBorder="1" applyAlignment="1" applyProtection="1">
      <alignment horizontal="justify" vertical="top" wrapText="1"/>
    </xf>
    <xf numFmtId="0" fontId="30" fillId="0" borderId="24" xfId="149" applyFont="1" applyFill="1" applyBorder="1" applyAlignment="1">
      <alignment horizontal="right" vertical="top"/>
    </xf>
    <xf numFmtId="4" fontId="30" fillId="0" borderId="24" xfId="149" applyNumberFormat="1" applyFont="1" applyFill="1" applyBorder="1" applyAlignment="1">
      <alignment vertical="top"/>
    </xf>
    <xf numFmtId="0" fontId="30" fillId="0" borderId="24" xfId="149" applyFont="1" applyBorder="1" applyAlignment="1">
      <alignment vertical="top"/>
    </xf>
    <xf numFmtId="4" fontId="28" fillId="0" borderId="24" xfId="149" applyNumberFormat="1" applyFont="1" applyFill="1" applyBorder="1" applyAlignment="1">
      <alignment horizontal="right" vertical="top"/>
    </xf>
    <xf numFmtId="0" fontId="30" fillId="0" borderId="0" xfId="169" applyFont="1" applyFill="1"/>
    <xf numFmtId="0" fontId="28" fillId="0" borderId="0" xfId="169" applyFont="1" applyFill="1"/>
    <xf numFmtId="0" fontId="30" fillId="0" borderId="0" xfId="169" applyFont="1" applyFill="1" applyAlignment="1">
      <alignment vertical="top"/>
    </xf>
    <xf numFmtId="4" fontId="30" fillId="0" borderId="0" xfId="169" applyNumberFormat="1" applyFont="1" applyFill="1" applyAlignment="1">
      <alignment horizontal="right" vertical="top"/>
    </xf>
    <xf numFmtId="169" fontId="29" fillId="0" borderId="0" xfId="169" applyNumberFormat="1" applyFont="1" applyFill="1" applyAlignment="1" applyProtection="1">
      <alignment horizontal="left" vertical="top" wrapText="1"/>
    </xf>
    <xf numFmtId="49" fontId="31" fillId="0" borderId="21" xfId="149" applyNumberFormat="1" applyFont="1" applyFill="1" applyBorder="1" applyAlignment="1" applyProtection="1">
      <alignment horizontal="left" vertical="top"/>
    </xf>
    <xf numFmtId="169" fontId="29" fillId="0" borderId="25" xfId="169" applyNumberFormat="1" applyFont="1" applyFill="1" applyBorder="1" applyAlignment="1" applyProtection="1">
      <alignment horizontal="left" vertical="top"/>
    </xf>
    <xf numFmtId="169" fontId="29" fillId="0" borderId="15" xfId="169" applyNumberFormat="1" applyFont="1" applyFill="1" applyBorder="1" applyAlignment="1" applyProtection="1">
      <alignment horizontal="left" vertical="top"/>
    </xf>
    <xf numFmtId="49" fontId="31" fillId="0" borderId="10" xfId="149" applyNumberFormat="1" applyFont="1" applyFill="1" applyBorder="1" applyAlignment="1" applyProtection="1">
      <alignment horizontal="left" vertical="top"/>
    </xf>
    <xf numFmtId="4" fontId="30" fillId="0" borderId="10" xfId="169" applyNumberFormat="1" applyFont="1" applyFill="1" applyBorder="1" applyAlignment="1">
      <alignment vertical="top"/>
    </xf>
    <xf numFmtId="169" fontId="29" fillId="0" borderId="0" xfId="169" applyNumberFormat="1" applyFont="1" applyFill="1" applyBorder="1" applyAlignment="1" applyProtection="1">
      <alignment horizontal="left" vertical="top"/>
    </xf>
    <xf numFmtId="4" fontId="31" fillId="0" borderId="10" xfId="149" applyNumberFormat="1" applyFont="1" applyFill="1" applyBorder="1" applyAlignment="1" applyProtection="1">
      <alignment horizontal="justify" vertical="top" wrapText="1"/>
    </xf>
    <xf numFmtId="4" fontId="31" fillId="0" borderId="10" xfId="149" applyNumberFormat="1" applyFont="1" applyFill="1" applyBorder="1" applyAlignment="1" applyProtection="1">
      <alignment vertical="top"/>
    </xf>
    <xf numFmtId="169" fontId="31" fillId="0" borderId="10" xfId="149" applyNumberFormat="1" applyFont="1" applyFill="1" applyBorder="1" applyAlignment="1" applyProtection="1">
      <alignment vertical="top"/>
    </xf>
    <xf numFmtId="169" fontId="31" fillId="0" borderId="10" xfId="149" applyNumberFormat="1" applyFont="1" applyFill="1" applyBorder="1" applyAlignment="1" applyProtection="1">
      <alignment horizontal="right" vertical="top"/>
    </xf>
    <xf numFmtId="4" fontId="31" fillId="0" borderId="21" xfId="149" applyNumberFormat="1" applyFont="1" applyFill="1" applyBorder="1" applyAlignment="1" applyProtection="1">
      <alignment horizontal="justify" vertical="top" wrapText="1"/>
    </xf>
    <xf numFmtId="0" fontId="30" fillId="0" borderId="21" xfId="149" applyFont="1" applyFill="1" applyBorder="1" applyAlignment="1" applyProtection="1">
      <alignment horizontal="right" vertical="top"/>
    </xf>
    <xf numFmtId="4" fontId="30" fillId="0" borderId="21" xfId="149" applyNumberFormat="1" applyFont="1" applyFill="1" applyBorder="1" applyAlignment="1" applyProtection="1">
      <alignment vertical="top"/>
    </xf>
    <xf numFmtId="169" fontId="30" fillId="0" borderId="21" xfId="149" applyNumberFormat="1" applyFont="1" applyFill="1" applyBorder="1" applyAlignment="1" applyProtection="1">
      <alignment vertical="top"/>
    </xf>
    <xf numFmtId="49" fontId="31" fillId="0" borderId="15" xfId="149" applyNumberFormat="1" applyFont="1" applyFill="1" applyBorder="1" applyAlignment="1" applyProtection="1">
      <alignment horizontal="left" vertical="top"/>
    </xf>
    <xf numFmtId="0" fontId="30" fillId="0" borderId="15" xfId="149" applyFont="1" applyFill="1" applyBorder="1" applyAlignment="1" applyProtection="1">
      <alignment horizontal="right" vertical="top"/>
    </xf>
    <xf numFmtId="4" fontId="30" fillId="0" borderId="15" xfId="149" applyNumberFormat="1" applyFont="1" applyFill="1" applyBorder="1" applyAlignment="1" applyProtection="1">
      <alignment vertical="top"/>
    </xf>
    <xf numFmtId="169" fontId="30" fillId="0" borderId="15" xfId="149" applyNumberFormat="1" applyFont="1" applyFill="1" applyBorder="1" applyAlignment="1" applyProtection="1">
      <alignment vertical="top"/>
    </xf>
    <xf numFmtId="0" fontId="30" fillId="0" borderId="10" xfId="149" applyFont="1" applyFill="1" applyBorder="1" applyProtection="1"/>
    <xf numFmtId="0" fontId="30" fillId="0" borderId="10" xfId="149" applyFont="1" applyFill="1" applyBorder="1" applyAlignment="1" applyProtection="1">
      <alignment horizontal="right" vertical="top"/>
    </xf>
    <xf numFmtId="4" fontId="30" fillId="0" borderId="10" xfId="149" applyNumberFormat="1" applyFont="1" applyFill="1" applyBorder="1" applyAlignment="1" applyProtection="1">
      <alignment vertical="top"/>
    </xf>
    <xf numFmtId="169" fontId="30" fillId="0" borderId="10" xfId="149" applyNumberFormat="1" applyFont="1" applyFill="1" applyBorder="1" applyAlignment="1" applyProtection="1">
      <alignment vertical="top"/>
    </xf>
    <xf numFmtId="14" fontId="30" fillId="0" borderId="10" xfId="149" applyNumberFormat="1" applyFont="1" applyFill="1" applyBorder="1" applyProtection="1"/>
    <xf numFmtId="169" fontId="30" fillId="0" borderId="10" xfId="149" applyNumberFormat="1" applyFont="1" applyBorder="1" applyAlignment="1" applyProtection="1">
      <alignment vertical="top"/>
    </xf>
    <xf numFmtId="169" fontId="30" fillId="0" borderId="21" xfId="149" applyNumberFormat="1" applyFont="1" applyFill="1" applyBorder="1" applyAlignment="1" applyProtection="1">
      <alignment horizontal="right" vertical="top"/>
    </xf>
    <xf numFmtId="49" fontId="31" fillId="0" borderId="15" xfId="149" applyNumberFormat="1" applyFont="1" applyFill="1" applyBorder="1" applyProtection="1"/>
    <xf numFmtId="49" fontId="31" fillId="0" borderId="0" xfId="149" applyNumberFormat="1" applyFont="1" applyFill="1" applyProtection="1"/>
    <xf numFmtId="4" fontId="30" fillId="0" borderId="0" xfId="149" applyNumberFormat="1" applyFont="1" applyFill="1" applyAlignment="1" applyProtection="1">
      <alignment vertical="top"/>
    </xf>
    <xf numFmtId="169" fontId="30" fillId="0" borderId="0" xfId="149" applyNumberFormat="1" applyFont="1" applyFill="1" applyAlignment="1" applyProtection="1">
      <alignment vertical="top"/>
    </xf>
    <xf numFmtId="169" fontId="30" fillId="0" borderId="0" xfId="149" applyNumberFormat="1" applyFont="1" applyFill="1" applyAlignment="1" applyProtection="1">
      <alignment horizontal="right" vertical="top"/>
    </xf>
    <xf numFmtId="4" fontId="31" fillId="0" borderId="21" xfId="149" applyNumberFormat="1" applyFont="1" applyFill="1" applyBorder="1" applyAlignment="1" applyProtection="1">
      <alignment vertical="top"/>
    </xf>
    <xf numFmtId="169" fontId="31" fillId="0" borderId="21" xfId="149" applyNumberFormat="1" applyFont="1" applyFill="1" applyBorder="1" applyAlignment="1" applyProtection="1">
      <alignment vertical="top"/>
    </xf>
    <xf numFmtId="169" fontId="31" fillId="0" borderId="21" xfId="149" applyNumberFormat="1" applyFont="1" applyFill="1" applyBorder="1" applyAlignment="1" applyProtection="1">
      <alignment horizontal="right" vertical="top"/>
    </xf>
    <xf numFmtId="4" fontId="31" fillId="0" borderId="15" xfId="149" applyNumberFormat="1" applyFont="1" applyFill="1" applyBorder="1" applyAlignment="1" applyProtection="1">
      <alignment horizontal="justify" vertical="top" wrapText="1"/>
    </xf>
    <xf numFmtId="4" fontId="31" fillId="0" borderId="15" xfId="149" applyNumberFormat="1" applyFont="1" applyFill="1" applyBorder="1" applyAlignment="1" applyProtection="1">
      <alignment vertical="top"/>
    </xf>
    <xf numFmtId="169" fontId="31" fillId="0" borderId="15" xfId="149" applyNumberFormat="1" applyFont="1" applyFill="1" applyBorder="1" applyAlignment="1" applyProtection="1">
      <alignment vertical="top"/>
    </xf>
    <xf numFmtId="169" fontId="31" fillId="0" borderId="15" xfId="149" applyNumberFormat="1" applyFont="1" applyFill="1" applyBorder="1" applyAlignment="1" applyProtection="1">
      <alignment horizontal="right" vertical="top"/>
    </xf>
    <xf numFmtId="0" fontId="31" fillId="0" borderId="0" xfId="169" applyNumberFormat="1" applyFont="1" applyFill="1" applyBorder="1" applyAlignment="1" applyProtection="1">
      <alignment horizontal="justify" vertical="top" wrapText="1"/>
    </xf>
    <xf numFmtId="0" fontId="31" fillId="0" borderId="21" xfId="169" applyNumberFormat="1" applyFont="1" applyFill="1" applyBorder="1" applyAlignment="1" applyProtection="1">
      <alignment horizontal="justify" vertical="top" wrapText="1"/>
    </xf>
    <xf numFmtId="0" fontId="31" fillId="0" borderId="25" xfId="169" applyNumberFormat="1" applyFont="1" applyFill="1" applyBorder="1" applyAlignment="1" applyProtection="1">
      <alignment horizontal="justify" vertical="top" wrapText="1"/>
    </xf>
    <xf numFmtId="0" fontId="31" fillId="0" borderId="15" xfId="169" applyNumberFormat="1" applyFont="1" applyFill="1" applyBorder="1" applyAlignment="1" applyProtection="1">
      <alignment horizontal="justify" vertical="top" wrapText="1"/>
    </xf>
    <xf numFmtId="0" fontId="31" fillId="0" borderId="18" xfId="169" applyNumberFormat="1" applyFont="1" applyFill="1" applyBorder="1" applyAlignment="1" applyProtection="1">
      <alignment horizontal="justify" vertical="top" wrapText="1"/>
    </xf>
    <xf numFmtId="0" fontId="0" fillId="0" borderId="20" xfId="0" applyBorder="1"/>
    <xf numFmtId="0" fontId="29" fillId="0" borderId="0" xfId="169" applyNumberFormat="1" applyFont="1" applyFill="1" applyBorder="1" applyAlignment="1" applyProtection="1">
      <alignment vertical="top"/>
    </xf>
    <xf numFmtId="49" fontId="29" fillId="0" borderId="0" xfId="169" applyNumberFormat="1" applyFont="1" applyFill="1" applyBorder="1" applyAlignment="1" applyProtection="1">
      <alignment vertical="top"/>
    </xf>
    <xf numFmtId="0" fontId="31" fillId="0" borderId="0" xfId="149" applyFont="1" applyFill="1" applyBorder="1" applyAlignment="1">
      <alignment horizontal="justify" vertical="top" wrapText="1"/>
    </xf>
    <xf numFmtId="49" fontId="31" fillId="0" borderId="0" xfId="149" applyNumberFormat="1" applyFont="1" applyFill="1" applyBorder="1" applyAlignment="1">
      <alignment horizontal="justify" vertical="top" wrapText="1"/>
    </xf>
    <xf numFmtId="0" fontId="31" fillId="0" borderId="0" xfId="149" applyNumberFormat="1" applyFont="1" applyFill="1" applyBorder="1" applyAlignment="1">
      <alignment horizontal="justify" vertical="top" wrapText="1"/>
    </xf>
    <xf numFmtId="0" fontId="29" fillId="0" borderId="0" xfId="149" applyFont="1" applyFill="1" applyBorder="1" applyAlignment="1">
      <alignment horizontal="justify" vertical="top" wrapText="1"/>
    </xf>
    <xf numFmtId="49" fontId="28" fillId="0" borderId="10" xfId="169" applyNumberFormat="1" applyFont="1" applyFill="1" applyBorder="1" applyAlignment="1" applyProtection="1">
      <alignment horizontal="left" vertical="top"/>
    </xf>
    <xf numFmtId="49" fontId="28" fillId="0" borderId="21" xfId="169" applyNumberFormat="1" applyFont="1" applyFill="1" applyBorder="1" applyAlignment="1" applyProtection="1">
      <alignment horizontal="left" vertical="top"/>
    </xf>
    <xf numFmtId="49" fontId="28" fillId="0" borderId="15" xfId="169" applyNumberFormat="1" applyFont="1" applyFill="1" applyBorder="1" applyAlignment="1" applyProtection="1">
      <alignment horizontal="left" vertical="top"/>
    </xf>
    <xf numFmtId="0" fontId="27" fillId="0" borderId="0" xfId="149" applyFont="1" applyBorder="1"/>
    <xf numFmtId="0" fontId="30" fillId="0" borderId="21" xfId="149" applyFont="1" applyFill="1" applyBorder="1" applyAlignment="1">
      <alignment vertical="top"/>
    </xf>
    <xf numFmtId="49" fontId="28" fillId="0" borderId="18" xfId="169" applyNumberFormat="1" applyFont="1" applyFill="1" applyBorder="1" applyAlignment="1" applyProtection="1">
      <alignment horizontal="left" vertical="top"/>
    </xf>
    <xf numFmtId="0" fontId="28" fillId="0" borderId="24" xfId="149" applyFont="1" applyBorder="1" applyAlignment="1">
      <alignment vertical="top"/>
    </xf>
    <xf numFmtId="0" fontId="31" fillId="0" borderId="0" xfId="169" applyFont="1" applyFill="1" applyBorder="1" applyAlignment="1">
      <alignment horizontal="justify" vertical="top" wrapText="1"/>
    </xf>
    <xf numFmtId="0" fontId="31" fillId="0" borderId="10" xfId="169" applyFont="1" applyFill="1" applyBorder="1" applyAlignment="1" applyProtection="1">
      <alignment horizontal="justify" vertical="top"/>
    </xf>
    <xf numFmtId="49" fontId="31" fillId="0" borderId="26" xfId="169" applyNumberFormat="1" applyFont="1" applyFill="1" applyBorder="1" applyAlignment="1" applyProtection="1">
      <alignment horizontal="left" vertical="top"/>
    </xf>
    <xf numFmtId="0" fontId="30" fillId="0" borderId="26" xfId="149" applyFont="1" applyFill="1" applyBorder="1" applyAlignment="1">
      <alignment horizontal="right" vertical="top"/>
    </xf>
    <xf numFmtId="0" fontId="30" fillId="0" borderId="26" xfId="149" applyFont="1" applyFill="1" applyBorder="1" applyAlignment="1">
      <alignment vertical="top"/>
    </xf>
    <xf numFmtId="0" fontId="30" fillId="0" borderId="26" xfId="149" applyFont="1" applyBorder="1" applyAlignment="1">
      <alignment vertical="top"/>
    </xf>
    <xf numFmtId="49" fontId="31" fillId="0" borderId="20" xfId="169" applyNumberFormat="1" applyFont="1" applyFill="1" applyBorder="1" applyAlignment="1" applyProtection="1">
      <alignment horizontal="left" vertical="top"/>
    </xf>
    <xf numFmtId="4" fontId="31" fillId="0" borderId="20" xfId="169" applyNumberFormat="1" applyFont="1" applyFill="1" applyBorder="1" applyAlignment="1" applyProtection="1">
      <alignment vertical="top" wrapText="1"/>
    </xf>
    <xf numFmtId="4" fontId="31" fillId="19" borderId="18" xfId="169" applyNumberFormat="1" applyFont="1" applyFill="1" applyBorder="1" applyAlignment="1" applyProtection="1">
      <alignment vertical="top"/>
      <protection locked="0"/>
    </xf>
    <xf numFmtId="4" fontId="31" fillId="19" borderId="10" xfId="169" applyNumberFormat="1" applyFont="1" applyFill="1" applyBorder="1" applyAlignment="1" applyProtection="1">
      <alignment vertical="top"/>
      <protection locked="0"/>
    </xf>
    <xf numFmtId="49" fontId="31" fillId="0" borderId="19" xfId="169" applyNumberFormat="1" applyFont="1" applyFill="1" applyBorder="1" applyAlignment="1" applyProtection="1">
      <alignment horizontal="left" vertical="top"/>
    </xf>
    <xf numFmtId="49" fontId="31" fillId="0" borderId="19" xfId="169" applyNumberFormat="1" applyFont="1" applyFill="1" applyBorder="1" applyAlignment="1" applyProtection="1">
      <alignment vertical="top"/>
    </xf>
    <xf numFmtId="49" fontId="29" fillId="0" borderId="19" xfId="169" applyNumberFormat="1" applyFont="1" applyFill="1" applyBorder="1" applyAlignment="1" applyProtection="1">
      <alignment horizontal="left" vertical="top"/>
    </xf>
    <xf numFmtId="0" fontId="28" fillId="0" borderId="25" xfId="149" applyFont="1" applyFill="1" applyBorder="1"/>
    <xf numFmtId="0" fontId="37" fillId="0" borderId="0" xfId="149" applyFont="1"/>
    <xf numFmtId="0" fontId="30" fillId="0" borderId="15" xfId="149" applyFont="1" applyFill="1" applyBorder="1" applyAlignment="1">
      <alignment vertical="top" wrapText="1"/>
    </xf>
    <xf numFmtId="49" fontId="28" fillId="0" borderId="10" xfId="149" applyNumberFormat="1" applyFont="1" applyFill="1" applyBorder="1"/>
    <xf numFmtId="49" fontId="31" fillId="0" borderId="10" xfId="169" applyNumberFormat="1" applyFont="1" applyFill="1" applyBorder="1" applyAlignment="1" applyProtection="1">
      <alignment horizontal="left" vertical="top" wrapText="1"/>
    </xf>
    <xf numFmtId="49" fontId="28" fillId="0" borderId="10" xfId="149" applyNumberFormat="1" applyFont="1" applyFill="1" applyBorder="1" applyAlignment="1">
      <alignment vertical="top" wrapText="1"/>
    </xf>
    <xf numFmtId="4" fontId="30" fillId="0" borderId="10" xfId="149" applyNumberFormat="1" applyFont="1" applyFill="1" applyBorder="1" applyAlignment="1">
      <alignment vertical="top" wrapText="1"/>
    </xf>
    <xf numFmtId="0" fontId="30" fillId="0" borderId="0" xfId="169" applyFont="1" applyAlignment="1">
      <alignment wrapText="1"/>
    </xf>
    <xf numFmtId="0" fontId="31" fillId="0" borderId="0" xfId="169" applyFont="1" applyFill="1" applyBorder="1" applyAlignment="1" applyProtection="1">
      <alignment vertical="top" wrapText="1"/>
    </xf>
    <xf numFmtId="0" fontId="30" fillId="0" borderId="0" xfId="169" applyFont="1" applyAlignment="1" applyProtection="1">
      <alignment wrapText="1"/>
    </xf>
    <xf numFmtId="0" fontId="27" fillId="0" borderId="0" xfId="149" applyFont="1" applyAlignment="1">
      <alignment wrapText="1"/>
    </xf>
    <xf numFmtId="49" fontId="31" fillId="0" borderId="0" xfId="165" applyNumberFormat="1" applyFont="1" applyFill="1" applyBorder="1" applyAlignment="1" applyProtection="1">
      <alignment vertical="top"/>
    </xf>
    <xf numFmtId="0" fontId="30" fillId="0" borderId="0" xfId="165" applyFont="1" applyProtection="1"/>
    <xf numFmtId="49" fontId="31" fillId="0" borderId="10" xfId="165" applyNumberFormat="1" applyFont="1" applyFill="1" applyBorder="1" applyAlignment="1" applyProtection="1">
      <alignment vertical="top"/>
    </xf>
    <xf numFmtId="49" fontId="31" fillId="0" borderId="10" xfId="165" applyNumberFormat="1" applyFont="1" applyFill="1" applyBorder="1" applyAlignment="1" applyProtection="1">
      <alignment horizontal="left" vertical="top"/>
    </xf>
    <xf numFmtId="4" fontId="31" fillId="0" borderId="10" xfId="165" applyNumberFormat="1" applyFont="1" applyFill="1" applyBorder="1" applyAlignment="1" applyProtection="1">
      <alignment horizontal="right" vertical="top"/>
    </xf>
    <xf numFmtId="49" fontId="29" fillId="0" borderId="10" xfId="165" applyNumberFormat="1" applyFont="1" applyFill="1" applyBorder="1" applyAlignment="1" applyProtection="1">
      <alignment horizontal="left" vertical="top"/>
    </xf>
    <xf numFmtId="4" fontId="29" fillId="0" borderId="10" xfId="165" applyNumberFormat="1" applyFont="1" applyFill="1" applyBorder="1" applyAlignment="1" applyProtection="1">
      <alignment horizontal="justify" vertical="top" wrapText="1"/>
    </xf>
    <xf numFmtId="4" fontId="31" fillId="0" borderId="10" xfId="165" applyNumberFormat="1" applyFont="1" applyFill="1" applyBorder="1" applyAlignment="1" applyProtection="1">
      <alignment horizontal="right" vertical="top" wrapText="1"/>
    </xf>
    <xf numFmtId="4" fontId="31" fillId="0" borderId="10" xfId="165" applyNumberFormat="1" applyFont="1" applyFill="1" applyBorder="1" applyAlignment="1" applyProtection="1">
      <alignment horizontal="justify" vertical="top" wrapText="1"/>
    </xf>
    <xf numFmtId="4" fontId="29" fillId="0" borderId="10" xfId="165" applyNumberFormat="1" applyFont="1" applyFill="1" applyBorder="1" applyAlignment="1" applyProtection="1">
      <alignment horizontal="right" vertical="top"/>
    </xf>
    <xf numFmtId="49" fontId="29" fillId="0" borderId="0" xfId="165" applyNumberFormat="1" applyFont="1" applyFill="1" applyBorder="1" applyAlignment="1" applyProtection="1">
      <alignment horizontal="left" vertical="top"/>
    </xf>
    <xf numFmtId="4" fontId="29" fillId="0" borderId="0" xfId="165" applyNumberFormat="1" applyFont="1" applyFill="1" applyBorder="1" applyAlignment="1" applyProtection="1">
      <alignment horizontal="justify" vertical="top" wrapText="1"/>
    </xf>
    <xf numFmtId="4" fontId="31" fillId="0" borderId="0" xfId="165" applyNumberFormat="1" applyFont="1" applyFill="1" applyBorder="1" applyAlignment="1" applyProtection="1">
      <alignment horizontal="right" vertical="top" wrapText="1"/>
    </xf>
    <xf numFmtId="4" fontId="31" fillId="0" borderId="0" xfId="165" applyNumberFormat="1" applyFont="1" applyFill="1" applyBorder="1" applyAlignment="1" applyProtection="1">
      <alignment horizontal="right" vertical="top"/>
    </xf>
    <xf numFmtId="4" fontId="29" fillId="0" borderId="0" xfId="165" applyNumberFormat="1" applyFont="1" applyFill="1" applyBorder="1" applyAlignment="1" applyProtection="1">
      <alignment horizontal="right" vertical="top"/>
    </xf>
    <xf numFmtId="4" fontId="29" fillId="0" borderId="16" xfId="251" applyNumberFormat="1" applyFont="1" applyFill="1" applyBorder="1" applyAlignment="1" applyProtection="1">
      <alignment horizontal="right" vertical="top"/>
    </xf>
    <xf numFmtId="4" fontId="29" fillId="0" borderId="17" xfId="251" applyNumberFormat="1" applyFont="1" applyFill="1" applyBorder="1" applyAlignment="1" applyProtection="1">
      <alignment horizontal="right" vertical="top"/>
    </xf>
    <xf numFmtId="49" fontId="31" fillId="0" borderId="0" xfId="165" applyNumberFormat="1" applyFont="1" applyFill="1" applyAlignment="1" applyProtection="1">
      <alignment vertical="top"/>
    </xf>
    <xf numFmtId="49" fontId="31" fillId="0" borderId="0" xfId="165" applyNumberFormat="1" applyFont="1" applyFill="1" applyBorder="1" applyAlignment="1" applyProtection="1">
      <alignment horizontal="left" vertical="top"/>
    </xf>
    <xf numFmtId="49" fontId="31" fillId="0" borderId="22" xfId="165" applyNumberFormat="1" applyFont="1" applyFill="1" applyBorder="1" applyAlignment="1" applyProtection="1">
      <alignment vertical="top"/>
    </xf>
    <xf numFmtId="49" fontId="29" fillId="0" borderId="24" xfId="165" applyNumberFormat="1" applyFont="1" applyFill="1" applyBorder="1" applyAlignment="1" applyProtection="1">
      <alignment horizontal="left" vertical="top"/>
    </xf>
    <xf numFmtId="4" fontId="29" fillId="0" borderId="32" xfId="165" applyNumberFormat="1" applyFont="1" applyFill="1" applyBorder="1" applyAlignment="1" applyProtection="1">
      <alignment horizontal="justify" vertical="top" wrapText="1"/>
    </xf>
    <xf numFmtId="4" fontId="31" fillId="0" borderId="0" xfId="165" applyNumberFormat="1" applyFont="1" applyFill="1" applyAlignment="1" applyProtection="1">
      <alignment horizontal="right" vertical="top"/>
    </xf>
    <xf numFmtId="0" fontId="31" fillId="0" borderId="24" xfId="165" applyFont="1" applyFill="1" applyBorder="1" applyAlignment="1" applyProtection="1">
      <alignment vertical="top"/>
    </xf>
    <xf numFmtId="0" fontId="31" fillId="0" borderId="0" xfId="165" applyFont="1" applyFill="1" applyBorder="1" applyAlignment="1" applyProtection="1">
      <alignment horizontal="justify" wrapText="1"/>
    </xf>
    <xf numFmtId="0" fontId="30" fillId="0" borderId="0" xfId="165" applyFont="1" applyFill="1" applyProtection="1"/>
    <xf numFmtId="4" fontId="31" fillId="0" borderId="0" xfId="165" applyNumberFormat="1" applyFont="1" applyFill="1" applyBorder="1" applyAlignment="1" applyProtection="1">
      <alignment horizontal="justify" vertical="top" wrapText="1"/>
    </xf>
    <xf numFmtId="49" fontId="31" fillId="0" borderId="24" xfId="165" applyNumberFormat="1" applyFont="1" applyFill="1" applyBorder="1" applyAlignment="1" applyProtection="1">
      <alignment vertical="top"/>
    </xf>
    <xf numFmtId="4" fontId="29" fillId="0" borderId="24" xfId="165" applyNumberFormat="1" applyFont="1" applyFill="1" applyBorder="1" applyAlignment="1" applyProtection="1">
      <alignment horizontal="justify" vertical="top" wrapText="1"/>
    </xf>
    <xf numFmtId="4" fontId="31" fillId="0" borderId="24" xfId="165" applyNumberFormat="1" applyFont="1" applyFill="1" applyBorder="1" applyAlignment="1" applyProtection="1">
      <alignment horizontal="right" vertical="top" wrapText="1"/>
    </xf>
    <xf numFmtId="4" fontId="29" fillId="0" borderId="24" xfId="165" applyNumberFormat="1" applyFont="1" applyFill="1" applyBorder="1" applyAlignment="1" applyProtection="1">
      <alignment horizontal="right" vertical="top"/>
    </xf>
    <xf numFmtId="0" fontId="29" fillId="0" borderId="24" xfId="165" applyFont="1" applyFill="1" applyBorder="1" applyAlignment="1" applyProtection="1">
      <alignment horizontal="left" vertical="top"/>
    </xf>
    <xf numFmtId="0" fontId="29" fillId="0" borderId="24" xfId="165" applyFont="1" applyFill="1" applyBorder="1" applyAlignment="1" applyProtection="1">
      <alignment horizontal="justify" vertical="top" wrapText="1"/>
    </xf>
    <xf numFmtId="4" fontId="31" fillId="0" borderId="24" xfId="165" applyNumberFormat="1" applyFont="1" applyFill="1" applyBorder="1" applyAlignment="1" applyProtection="1">
      <alignment horizontal="right" vertical="top"/>
    </xf>
    <xf numFmtId="0" fontId="31" fillId="0" borderId="0" xfId="165" applyFont="1" applyFill="1" applyBorder="1" applyAlignment="1" applyProtection="1">
      <alignment horizontal="justify" vertical="top" wrapText="1"/>
    </xf>
    <xf numFmtId="0" fontId="31" fillId="0" borderId="0" xfId="165" applyFont="1" applyFill="1" applyBorder="1" applyAlignment="1" applyProtection="1">
      <alignment horizontal="right" vertical="top" wrapText="1"/>
    </xf>
    <xf numFmtId="0" fontId="29" fillId="0" borderId="0" xfId="165" applyFont="1" applyFill="1" applyBorder="1" applyAlignment="1" applyProtection="1">
      <alignment horizontal="left" vertical="top"/>
    </xf>
    <xf numFmtId="4" fontId="31" fillId="19" borderId="10" xfId="165" applyNumberFormat="1" applyFont="1" applyFill="1" applyBorder="1" applyAlignment="1" applyProtection="1">
      <alignment horizontal="right" vertical="top"/>
      <protection locked="0"/>
    </xf>
    <xf numFmtId="0" fontId="31" fillId="0" borderId="0" xfId="165" applyFont="1" applyFill="1" applyBorder="1" applyAlignment="1" applyProtection="1">
      <alignment vertical="top"/>
    </xf>
    <xf numFmtId="0" fontId="30" fillId="0" borderId="0" xfId="0" applyFont="1" applyProtection="1"/>
    <xf numFmtId="0" fontId="31" fillId="0" borderId="0" xfId="165" applyNumberFormat="1" applyFont="1" applyFill="1" applyBorder="1" applyAlignment="1" applyProtection="1">
      <alignment vertical="top"/>
    </xf>
    <xf numFmtId="0" fontId="31" fillId="0" borderId="11" xfId="165" applyNumberFormat="1" applyFont="1" applyFill="1" applyBorder="1" applyAlignment="1" applyProtection="1">
      <alignment vertical="top"/>
    </xf>
    <xf numFmtId="49" fontId="29" fillId="0" borderId="32" xfId="165" applyNumberFormat="1" applyFont="1" applyFill="1" applyBorder="1" applyAlignment="1" applyProtection="1">
      <alignment horizontal="left" vertical="top"/>
    </xf>
    <xf numFmtId="0" fontId="28" fillId="0" borderId="31" xfId="251" applyFont="1" applyFill="1" applyBorder="1" applyAlignment="1" applyProtection="1">
      <alignment horizontal="left" vertical="top"/>
    </xf>
    <xf numFmtId="4" fontId="28" fillId="0" borderId="16" xfId="251" applyNumberFormat="1" applyFont="1" applyFill="1" applyBorder="1" applyAlignment="1" applyProtection="1">
      <alignment horizontal="right" vertical="top"/>
    </xf>
    <xf numFmtId="4" fontId="28" fillId="0" borderId="16" xfId="251" applyNumberFormat="1" applyFont="1" applyFill="1" applyBorder="1" applyAlignment="1" applyProtection="1">
      <alignment horizontal="right" vertical="center"/>
    </xf>
    <xf numFmtId="4" fontId="29" fillId="0" borderId="17" xfId="251" applyNumberFormat="1" applyFont="1" applyFill="1" applyBorder="1" applyAlignment="1" applyProtection="1">
      <alignment horizontal="right" vertical="center"/>
    </xf>
    <xf numFmtId="0" fontId="31" fillId="0" borderId="26" xfId="165" applyNumberFormat="1" applyFont="1" applyFill="1" applyBorder="1" applyAlignment="1" applyProtection="1">
      <alignment vertical="top"/>
    </xf>
    <xf numFmtId="0" fontId="31" fillId="0" borderId="10" xfId="165" applyFont="1" applyFill="1" applyBorder="1" applyAlignment="1" applyProtection="1">
      <alignment horizontal="justify" vertical="top" wrapText="1"/>
    </xf>
    <xf numFmtId="0" fontId="31" fillId="0" borderId="32" xfId="165" applyFont="1" applyFill="1" applyBorder="1" applyAlignment="1" applyProtection="1">
      <alignment vertical="top"/>
    </xf>
    <xf numFmtId="0" fontId="41" fillId="0" borderId="10" xfId="165" applyFont="1" applyFill="1" applyBorder="1" applyAlignment="1" applyProtection="1">
      <alignment horizontal="justify" vertical="top" wrapText="1"/>
    </xf>
    <xf numFmtId="0" fontId="31" fillId="0" borderId="10" xfId="165" applyFont="1" applyFill="1" applyBorder="1" applyAlignment="1" applyProtection="1">
      <alignment horizontal="center" vertical="top" wrapText="1"/>
    </xf>
    <xf numFmtId="4" fontId="31" fillId="0" borderId="10" xfId="165" applyNumberFormat="1" applyFont="1" applyFill="1" applyBorder="1" applyAlignment="1" applyProtection="1">
      <alignment horizontal="center" vertical="top"/>
    </xf>
    <xf numFmtId="4" fontId="31" fillId="0" borderId="10" xfId="165" applyNumberFormat="1" applyFont="1" applyFill="1" applyBorder="1" applyAlignment="1" applyProtection="1">
      <alignment vertical="top"/>
    </xf>
    <xf numFmtId="4" fontId="28" fillId="0" borderId="17" xfId="251" applyNumberFormat="1" applyFont="1" applyFill="1" applyBorder="1" applyAlignment="1" applyProtection="1">
      <alignment horizontal="right" vertical="center"/>
    </xf>
    <xf numFmtId="4" fontId="28" fillId="0" borderId="10" xfId="165" applyNumberFormat="1" applyFont="1" applyFill="1" applyBorder="1" applyAlignment="1" applyProtection="1">
      <alignment horizontal="justify" vertical="top" wrapText="1"/>
    </xf>
    <xf numFmtId="0" fontId="31" fillId="0" borderId="10" xfId="0" applyFont="1" applyBorder="1" applyAlignment="1">
      <alignment horizontal="left" vertical="top" wrapText="1"/>
    </xf>
    <xf numFmtId="0" fontId="28" fillId="0" borderId="10" xfId="165" applyFont="1" applyFill="1" applyBorder="1" applyAlignment="1" applyProtection="1">
      <alignment horizontal="justify" vertical="top" wrapText="1"/>
    </xf>
    <xf numFmtId="0" fontId="43" fillId="0" borderId="10" xfId="0" applyFont="1" applyBorder="1" applyAlignment="1">
      <alignment horizontal="left" vertical="top" wrapText="1"/>
    </xf>
    <xf numFmtId="0" fontId="31" fillId="0" borderId="0" xfId="0" applyFont="1" applyBorder="1" applyAlignment="1">
      <alignment horizontal="justify" vertical="top" wrapText="1"/>
    </xf>
    <xf numFmtId="0" fontId="31" fillId="0" borderId="10" xfId="0" applyFont="1" applyBorder="1" applyAlignment="1">
      <alignment horizontal="justify" vertical="top" wrapText="1"/>
    </xf>
    <xf numFmtId="4" fontId="31" fillId="0" borderId="21" xfId="153" applyNumberFormat="1" applyFont="1" applyFill="1" applyBorder="1" applyAlignment="1" applyProtection="1">
      <alignment horizontal="right" vertical="top"/>
    </xf>
    <xf numFmtId="49" fontId="32" fillId="0" borderId="0" xfId="165" applyNumberFormat="1" applyFont="1" applyFill="1" applyBorder="1" applyAlignment="1" applyProtection="1">
      <alignment horizontal="left" vertical="top"/>
    </xf>
    <xf numFmtId="0" fontId="51" fillId="0" borderId="0" xfId="0" applyNumberFormat="1" applyFont="1" applyFill="1" applyBorder="1" applyAlignment="1">
      <alignment horizontal="justify" vertical="top" wrapText="1"/>
    </xf>
    <xf numFmtId="0" fontId="31" fillId="0" borderId="0" xfId="165" applyNumberFormat="1" applyFont="1" applyFill="1" applyBorder="1" applyAlignment="1" applyProtection="1">
      <alignment horizontal="right" vertical="top" wrapText="1"/>
    </xf>
    <xf numFmtId="4" fontId="29" fillId="0" borderId="0" xfId="165" applyNumberFormat="1" applyFont="1" applyFill="1" applyBorder="1" applyAlignment="1" applyProtection="1">
      <alignment horizontal="right" vertical="top" wrapText="1"/>
    </xf>
    <xf numFmtId="169" fontId="31" fillId="0" borderId="0" xfId="165" applyNumberFormat="1" applyFont="1" applyFill="1" applyBorder="1" applyAlignment="1" applyProtection="1">
      <alignment horizontal="right" vertical="top"/>
    </xf>
    <xf numFmtId="4" fontId="31" fillId="0" borderId="0" xfId="165" applyNumberFormat="1" applyFont="1" applyFill="1" applyBorder="1" applyAlignment="1" applyProtection="1">
      <alignment vertical="top"/>
    </xf>
    <xf numFmtId="0" fontId="30" fillId="0" borderId="0" xfId="165" applyFont="1"/>
    <xf numFmtId="49" fontId="52" fillId="0" borderId="0" xfId="165" applyNumberFormat="1" applyFont="1" applyFill="1" applyBorder="1" applyAlignment="1" applyProtection="1">
      <alignment horizontal="left" vertical="top"/>
    </xf>
    <xf numFmtId="0" fontId="53" fillId="0" borderId="0" xfId="0" applyNumberFormat="1" applyFont="1" applyFill="1" applyBorder="1" applyAlignment="1">
      <alignment horizontal="justify" vertical="top" wrapText="1"/>
    </xf>
    <xf numFmtId="0" fontId="54" fillId="0" borderId="0" xfId="165" applyNumberFormat="1" applyFont="1" applyFill="1" applyBorder="1" applyAlignment="1" applyProtection="1">
      <alignment horizontal="right" vertical="top" wrapText="1"/>
    </xf>
    <xf numFmtId="4" fontId="55" fillId="0" borderId="0" xfId="165" applyNumberFormat="1" applyFont="1" applyFill="1" applyBorder="1" applyAlignment="1" applyProtection="1">
      <alignment horizontal="right" vertical="top" wrapText="1"/>
    </xf>
    <xf numFmtId="169" fontId="54" fillId="0" borderId="0" xfId="165" applyNumberFormat="1" applyFont="1" applyFill="1" applyBorder="1" applyAlignment="1" applyProtection="1">
      <alignment horizontal="right" vertical="top"/>
    </xf>
    <xf numFmtId="4" fontId="54" fillId="0" borderId="0" xfId="165" applyNumberFormat="1" applyFont="1" applyFill="1" applyBorder="1" applyAlignment="1" applyProtection="1">
      <alignment vertical="top"/>
    </xf>
    <xf numFmtId="0" fontId="56" fillId="0" borderId="0" xfId="165" applyFont="1"/>
    <xf numFmtId="0" fontId="54" fillId="0" borderId="0" xfId="165" applyNumberFormat="1" applyFont="1" applyFill="1" applyBorder="1" applyAlignment="1" applyProtection="1">
      <alignment vertical="top"/>
    </xf>
    <xf numFmtId="0" fontId="57" fillId="0" borderId="0" xfId="0" applyNumberFormat="1" applyFont="1" applyFill="1" applyBorder="1" applyAlignment="1">
      <alignment horizontal="justify" vertical="top" wrapText="1"/>
    </xf>
    <xf numFmtId="0" fontId="55" fillId="0" borderId="0" xfId="165" applyNumberFormat="1" applyFont="1" applyFill="1" applyBorder="1" applyAlignment="1" applyProtection="1">
      <alignment horizontal="justify" vertical="top" wrapText="1"/>
    </xf>
    <xf numFmtId="49" fontId="29" fillId="0" borderId="13" xfId="169" applyNumberFormat="1" applyFont="1" applyFill="1" applyBorder="1" applyAlignment="1" applyProtection="1">
      <alignment horizontal="left" vertical="top"/>
    </xf>
    <xf numFmtId="0" fontId="58" fillId="0" borderId="0" xfId="165" applyFont="1"/>
    <xf numFmtId="0" fontId="59" fillId="0" borderId="11" xfId="165" applyNumberFormat="1" applyFont="1" applyFill="1" applyBorder="1" applyAlignment="1" applyProtection="1">
      <alignment vertical="top"/>
    </xf>
    <xf numFmtId="4" fontId="30" fillId="0" borderId="0" xfId="149" applyNumberFormat="1" applyFont="1" applyFill="1" applyBorder="1" applyAlignment="1" applyProtection="1">
      <alignment horizontal="justify" vertical="top" wrapText="1"/>
    </xf>
    <xf numFmtId="0" fontId="60" fillId="0" borderId="0" xfId="165" applyFont="1"/>
    <xf numFmtId="0" fontId="61" fillId="0" borderId="0" xfId="165" applyNumberFormat="1" applyFont="1" applyFill="1" applyBorder="1" applyAlignment="1" applyProtection="1">
      <alignment vertical="top"/>
    </xf>
    <xf numFmtId="0" fontId="26" fillId="0" borderId="0" xfId="0" applyFont="1"/>
    <xf numFmtId="0" fontId="0" fillId="0" borderId="0" xfId="0" applyAlignment="1">
      <alignment horizontal="justify"/>
    </xf>
    <xf numFmtId="0" fontId="0" fillId="0" borderId="0" xfId="0" applyAlignment="1">
      <alignment horizontal="right"/>
    </xf>
    <xf numFmtId="4" fontId="31" fillId="0" borderId="0" xfId="165" applyNumberFormat="1" applyFont="1" applyFill="1" applyAlignment="1" applyProtection="1">
      <alignment vertical="top"/>
    </xf>
    <xf numFmtId="0" fontId="13" fillId="0" borderId="0" xfId="0" applyNumberFormat="1" applyFont="1" applyFill="1" applyBorder="1" applyAlignment="1">
      <alignment horizontal="justify" vertical="top" wrapText="1"/>
    </xf>
    <xf numFmtId="4" fontId="31" fillId="0" borderId="0" xfId="153" applyNumberFormat="1" applyFont="1" applyFill="1" applyBorder="1" applyAlignment="1" applyProtection="1">
      <alignment horizontal="right" vertical="top"/>
    </xf>
    <xf numFmtId="49" fontId="31" fillId="0" borderId="34" xfId="169" applyNumberFormat="1" applyFont="1" applyFill="1" applyBorder="1" applyAlignment="1" applyProtection="1">
      <alignment horizontal="left" vertical="top"/>
    </xf>
    <xf numFmtId="49" fontId="31" fillId="0" borderId="34" xfId="169" applyNumberFormat="1" applyFont="1" applyFill="1" applyBorder="1" applyAlignment="1" applyProtection="1">
      <alignment vertical="top"/>
    </xf>
    <xf numFmtId="49" fontId="29" fillId="0" borderId="34" xfId="169" applyNumberFormat="1" applyFont="1" applyFill="1" applyBorder="1" applyAlignment="1" applyProtection="1">
      <alignment horizontal="left" vertical="top"/>
    </xf>
    <xf numFmtId="4" fontId="31" fillId="0" borderId="34" xfId="169" applyNumberFormat="1" applyFont="1" applyFill="1" applyBorder="1" applyAlignment="1" applyProtection="1">
      <alignment horizontal="justify" vertical="top" wrapText="1"/>
    </xf>
    <xf numFmtId="4" fontId="31" fillId="0" borderId="34" xfId="169" applyNumberFormat="1" applyFont="1" applyFill="1" applyBorder="1" applyAlignment="1" applyProtection="1">
      <alignment vertical="top"/>
    </xf>
    <xf numFmtId="169" fontId="31" fillId="0" borderId="34" xfId="169" applyNumberFormat="1" applyFont="1" applyFill="1" applyBorder="1" applyAlignment="1" applyProtection="1">
      <alignment vertical="top"/>
      <protection locked="0"/>
    </xf>
    <xf numFmtId="4" fontId="31" fillId="0" borderId="34" xfId="169" applyNumberFormat="1" applyFont="1" applyFill="1" applyBorder="1" applyAlignment="1" applyProtection="1">
      <alignment horizontal="right" vertical="top"/>
    </xf>
    <xf numFmtId="169" fontId="31" fillId="19" borderId="34" xfId="169" applyNumberFormat="1" applyFont="1" applyFill="1" applyBorder="1" applyAlignment="1" applyProtection="1">
      <alignment vertical="top"/>
      <protection locked="0"/>
    </xf>
    <xf numFmtId="4" fontId="31" fillId="0" borderId="34" xfId="153" applyNumberFormat="1" applyFont="1" applyFill="1" applyBorder="1" applyAlignment="1" applyProtection="1">
      <alignment horizontal="right" vertical="top"/>
    </xf>
    <xf numFmtId="4" fontId="31" fillId="0" borderId="10" xfId="169" applyNumberFormat="1" applyFont="1" applyFill="1" applyBorder="1" applyAlignment="1" applyProtection="1">
      <alignment horizontal="left" vertical="top" wrapText="1"/>
    </xf>
    <xf numFmtId="4" fontId="31" fillId="19" borderId="26" xfId="169" applyNumberFormat="1" applyFont="1" applyFill="1" applyBorder="1" applyAlignment="1" applyProtection="1">
      <alignment vertical="top"/>
      <protection locked="0"/>
    </xf>
    <xf numFmtId="169" fontId="31" fillId="19" borderId="10" xfId="149" applyNumberFormat="1" applyFont="1" applyFill="1" applyBorder="1" applyAlignment="1" applyProtection="1">
      <alignment vertical="top"/>
      <protection locked="0"/>
    </xf>
    <xf numFmtId="0" fontId="0" fillId="0" borderId="20" xfId="0" applyBorder="1" applyProtection="1"/>
    <xf numFmtId="169" fontId="30" fillId="19" borderId="10" xfId="149" applyNumberFormat="1" applyFont="1" applyFill="1" applyBorder="1" applyAlignment="1" applyProtection="1">
      <alignment vertical="top"/>
      <protection locked="0"/>
    </xf>
    <xf numFmtId="169" fontId="30" fillId="19" borderId="15" xfId="149" applyNumberFormat="1" applyFont="1" applyFill="1" applyBorder="1" applyAlignment="1" applyProtection="1">
      <alignment vertical="top"/>
      <protection locked="0"/>
    </xf>
    <xf numFmtId="0" fontId="30" fillId="0" borderId="26" xfId="149" applyFont="1" applyBorder="1" applyAlignment="1" applyProtection="1">
      <alignment vertical="top"/>
    </xf>
    <xf numFmtId="0" fontId="62" fillId="0" borderId="0" xfId="0" applyFont="1" applyAlignment="1" applyProtection="1">
      <alignment vertical="center"/>
    </xf>
    <xf numFmtId="4" fontId="2" fillId="19" borderId="10" xfId="1" applyNumberFormat="1" applyFont="1" applyFill="1" applyBorder="1" applyAlignment="1" applyProtection="1">
      <alignment horizontal="right" vertical="top"/>
      <protection locked="0"/>
    </xf>
    <xf numFmtId="4" fontId="2" fillId="19" borderId="10" xfId="1" applyNumberFormat="1" applyFont="1" applyFill="1" applyBorder="1" applyAlignment="1" applyProtection="1">
      <alignment vertical="top"/>
      <protection locked="0"/>
    </xf>
    <xf numFmtId="0" fontId="42" fillId="0" borderId="0" xfId="165" applyFont="1" applyAlignment="1" applyProtection="1">
      <alignment wrapText="1"/>
    </xf>
    <xf numFmtId="0" fontId="31" fillId="0" borderId="0" xfId="148" applyFont="1" applyBorder="1" applyAlignment="1" applyProtection="1">
      <alignment horizontal="left" vertical="top"/>
    </xf>
    <xf numFmtId="0" fontId="31" fillId="0" borderId="0" xfId="148" applyFont="1" applyFill="1" applyBorder="1" applyAlignment="1" applyProtection="1">
      <alignment horizontal="left" vertical="top"/>
    </xf>
    <xf numFmtId="0" fontId="29" fillId="0" borderId="21" xfId="148" applyNumberFormat="1" applyFont="1" applyFill="1" applyBorder="1" applyAlignment="1" applyProtection="1">
      <alignment horizontal="left" vertical="top" wrapText="1"/>
    </xf>
    <xf numFmtId="0" fontId="31" fillId="0" borderId="0" xfId="148" applyFont="1" applyFill="1" applyBorder="1" applyAlignment="1" applyProtection="1">
      <alignment horizontal="right" vertical="top"/>
    </xf>
    <xf numFmtId="4" fontId="31" fillId="0" borderId="0" xfId="148" applyNumberFormat="1" applyFont="1" applyFill="1" applyBorder="1" applyAlignment="1" applyProtection="1">
      <alignment horizontal="right" vertical="top"/>
    </xf>
    <xf numFmtId="0" fontId="31" fillId="0" borderId="0" xfId="148" applyFont="1" applyBorder="1" applyProtection="1"/>
    <xf numFmtId="0" fontId="13" fillId="0" borderId="0" xfId="148" applyFont="1" applyBorder="1" applyProtection="1"/>
    <xf numFmtId="0" fontId="29" fillId="0" borderId="30" xfId="148" applyNumberFormat="1" applyFont="1" applyFill="1" applyBorder="1" applyAlignment="1" applyProtection="1">
      <alignment horizontal="left" vertical="top" wrapText="1"/>
    </xf>
    <xf numFmtId="4" fontId="29" fillId="0" borderId="30" xfId="148" applyNumberFormat="1" applyFont="1" applyFill="1" applyBorder="1" applyAlignment="1" applyProtection="1">
      <alignment horizontal="right" vertical="top"/>
    </xf>
    <xf numFmtId="0" fontId="31" fillId="0" borderId="15" xfId="148" applyFont="1" applyBorder="1" applyAlignment="1" applyProtection="1">
      <alignment horizontal="left" vertical="top"/>
    </xf>
    <xf numFmtId="0" fontId="31" fillId="0" borderId="15" xfId="148" applyFont="1" applyFill="1" applyBorder="1" applyAlignment="1" applyProtection="1">
      <alignment horizontal="left" vertical="top"/>
    </xf>
    <xf numFmtId="0" fontId="31" fillId="0" borderId="15" xfId="148" applyNumberFormat="1" applyFont="1" applyFill="1" applyBorder="1" applyAlignment="1" applyProtection="1">
      <alignment horizontal="left" vertical="top" wrapText="1"/>
    </xf>
    <xf numFmtId="4" fontId="31" fillId="0" borderId="15" xfId="148" applyNumberFormat="1" applyFont="1" applyFill="1" applyBorder="1" applyAlignment="1" applyProtection="1">
      <alignment horizontal="right" vertical="top"/>
    </xf>
    <xf numFmtId="0" fontId="31" fillId="0" borderId="10" xfId="148" applyFont="1" applyFill="1" applyBorder="1" applyAlignment="1" applyProtection="1">
      <alignment horizontal="left" vertical="top"/>
    </xf>
    <xf numFmtId="0" fontId="31" fillId="0" borderId="10" xfId="148" applyNumberFormat="1" applyFont="1" applyFill="1" applyBorder="1" applyAlignment="1" applyProtection="1">
      <alignment horizontal="left" vertical="top" wrapText="1"/>
    </xf>
    <xf numFmtId="4" fontId="31" fillId="0" borderId="10" xfId="148" applyNumberFormat="1" applyFont="1" applyFill="1" applyBorder="1" applyAlignment="1" applyProtection="1">
      <alignment horizontal="right" vertical="top"/>
    </xf>
    <xf numFmtId="0" fontId="31" fillId="0" borderId="10" xfId="148" applyNumberFormat="1" applyFont="1" applyBorder="1" applyAlignment="1" applyProtection="1">
      <alignment horizontal="left" vertical="top" wrapText="1"/>
    </xf>
    <xf numFmtId="4" fontId="31" fillId="0" borderId="10" xfId="148" applyNumberFormat="1" applyFont="1" applyBorder="1" applyAlignment="1" applyProtection="1">
      <alignment horizontal="right" vertical="top"/>
    </xf>
    <xf numFmtId="0" fontId="44" fillId="0" borderId="0" xfId="148" applyFont="1" applyFill="1" applyBorder="1" applyProtection="1"/>
    <xf numFmtId="0" fontId="45" fillId="0" borderId="0" xfId="148" applyFont="1" applyFill="1" applyBorder="1" applyProtection="1"/>
    <xf numFmtId="4" fontId="31" fillId="0" borderId="10" xfId="148" applyNumberFormat="1" applyFont="1" applyFill="1" applyBorder="1" applyAlignment="1" applyProtection="1">
      <alignment horizontal="right" vertical="top" wrapText="1"/>
    </xf>
    <xf numFmtId="0" fontId="46" fillId="0" borderId="0" xfId="148" applyFont="1" applyBorder="1" applyProtection="1"/>
    <xf numFmtId="0" fontId="47" fillId="0" borderId="0" xfId="148" applyFont="1" applyBorder="1" applyProtection="1"/>
    <xf numFmtId="2" fontId="13" fillId="0" borderId="0" xfId="148" applyNumberFormat="1" applyFont="1" applyBorder="1" applyProtection="1"/>
    <xf numFmtId="0" fontId="31" fillId="0" borderId="21" xfId="148" applyFont="1" applyFill="1" applyBorder="1" applyAlignment="1" applyProtection="1">
      <alignment horizontal="left" vertical="top"/>
    </xf>
    <xf numFmtId="0" fontId="31" fillId="0" borderId="21" xfId="148" applyNumberFormat="1" applyFont="1" applyBorder="1" applyAlignment="1" applyProtection="1">
      <alignment horizontal="left" vertical="top" wrapText="1"/>
    </xf>
    <xf numFmtId="4" fontId="31" fillId="0" borderId="21" xfId="148" applyNumberFormat="1" applyFont="1" applyFill="1" applyBorder="1" applyAlignment="1" applyProtection="1">
      <alignment horizontal="right" vertical="top" wrapText="1"/>
    </xf>
    <xf numFmtId="4" fontId="13" fillId="0" borderId="0" xfId="148" applyNumberFormat="1" applyFont="1" applyBorder="1" applyProtection="1"/>
    <xf numFmtId="170" fontId="13" fillId="0" borderId="0" xfId="148" applyNumberFormat="1" applyFont="1" applyBorder="1" applyAlignment="1" applyProtection="1">
      <alignment horizontal="right"/>
    </xf>
    <xf numFmtId="49" fontId="31" fillId="0" borderId="10" xfId="148" applyNumberFormat="1" applyFont="1" applyFill="1" applyBorder="1" applyAlignment="1" applyProtection="1">
      <alignment horizontal="left" vertical="top" wrapText="1"/>
    </xf>
    <xf numFmtId="4" fontId="13" fillId="0" borderId="0" xfId="148" applyNumberFormat="1" applyFont="1" applyFill="1" applyBorder="1" applyProtection="1"/>
    <xf numFmtId="172" fontId="13" fillId="0" borderId="0" xfId="148" applyNumberFormat="1" applyFont="1" applyFill="1" applyBorder="1" applyProtection="1"/>
    <xf numFmtId="49" fontId="31" fillId="0" borderId="0" xfId="148" applyNumberFormat="1" applyFont="1" applyFill="1" applyBorder="1" applyAlignment="1" applyProtection="1">
      <alignment horizontal="left" vertical="top" wrapText="1"/>
    </xf>
    <xf numFmtId="0" fontId="31" fillId="0" borderId="10" xfId="148" applyFont="1" applyBorder="1" applyAlignment="1" applyProtection="1">
      <alignment horizontal="left" vertical="top"/>
    </xf>
    <xf numFmtId="4" fontId="31" fillId="0" borderId="10" xfId="148" applyNumberFormat="1" applyFont="1" applyBorder="1" applyAlignment="1" applyProtection="1">
      <alignment horizontal="right" vertical="top" wrapText="1"/>
    </xf>
    <xf numFmtId="0" fontId="29" fillId="0" borderId="0" xfId="148" applyFont="1" applyBorder="1" applyProtection="1"/>
    <xf numFmtId="0" fontId="31" fillId="0" borderId="15" xfId="148" applyNumberFormat="1" applyFont="1" applyBorder="1" applyAlignment="1" applyProtection="1">
      <alignment horizontal="left" vertical="top" wrapText="1"/>
    </xf>
    <xf numFmtId="4" fontId="31" fillId="0" borderId="15" xfId="148" applyNumberFormat="1" applyFont="1" applyBorder="1" applyAlignment="1" applyProtection="1">
      <alignment horizontal="right" vertical="top" wrapText="1"/>
    </xf>
    <xf numFmtId="49" fontId="31" fillId="0" borderId="21" xfId="148" applyNumberFormat="1" applyFont="1" applyBorder="1" applyAlignment="1" applyProtection="1">
      <alignment horizontal="left" vertical="top" wrapText="1"/>
    </xf>
    <xf numFmtId="4" fontId="31" fillId="0" borderId="21" xfId="148" applyNumberFormat="1" applyFont="1" applyBorder="1" applyAlignment="1" applyProtection="1">
      <alignment horizontal="right" vertical="top" wrapText="1"/>
    </xf>
    <xf numFmtId="0" fontId="31" fillId="0" borderId="22" xfId="148" applyFont="1" applyBorder="1" applyAlignment="1" applyProtection="1">
      <alignment horizontal="left" vertical="top"/>
    </xf>
    <xf numFmtId="0" fontId="31" fillId="0" borderId="24" xfId="148" applyFont="1" applyBorder="1" applyAlignment="1" applyProtection="1">
      <alignment horizontal="left" vertical="top"/>
    </xf>
    <xf numFmtId="0" fontId="31" fillId="0" borderId="24" xfId="148" applyFont="1" applyFill="1" applyBorder="1" applyAlignment="1" applyProtection="1">
      <alignment horizontal="left" vertical="top"/>
    </xf>
    <xf numFmtId="49" fontId="29" fillId="0" borderId="24" xfId="148" applyNumberFormat="1" applyFont="1" applyFill="1" applyBorder="1" applyAlignment="1" applyProtection="1">
      <alignment horizontal="left" vertical="top" wrapText="1"/>
    </xf>
    <xf numFmtId="4" fontId="31" fillId="0" borderId="24" xfId="148" applyNumberFormat="1" applyFont="1" applyFill="1" applyBorder="1" applyAlignment="1" applyProtection="1">
      <alignment horizontal="right" vertical="top"/>
    </xf>
    <xf numFmtId="4" fontId="29" fillId="0" borderId="32" xfId="148" applyNumberFormat="1" applyFont="1" applyFill="1" applyBorder="1" applyAlignment="1" applyProtection="1">
      <alignment horizontal="right" vertical="top"/>
    </xf>
    <xf numFmtId="49" fontId="29" fillId="0" borderId="0" xfId="148" applyNumberFormat="1" applyFont="1" applyFill="1" applyBorder="1" applyAlignment="1" applyProtection="1">
      <alignment horizontal="left" vertical="top" wrapText="1"/>
    </xf>
    <xf numFmtId="4" fontId="29" fillId="0" borderId="0" xfId="148" applyNumberFormat="1" applyFont="1" applyFill="1" applyBorder="1" applyAlignment="1" applyProtection="1">
      <alignment horizontal="right" vertical="top"/>
    </xf>
    <xf numFmtId="0" fontId="29" fillId="0" borderId="10" xfId="148" applyNumberFormat="1" applyFont="1" applyFill="1" applyBorder="1" applyAlignment="1" applyProtection="1">
      <alignment horizontal="left" vertical="top" wrapText="1"/>
    </xf>
    <xf numFmtId="49" fontId="31" fillId="0" borderId="10" xfId="148" applyNumberFormat="1" applyFont="1" applyBorder="1" applyAlignment="1" applyProtection="1">
      <alignment horizontal="left" vertical="top" wrapText="1"/>
    </xf>
    <xf numFmtId="0" fontId="31" fillId="0" borderId="10" xfId="180" applyFont="1" applyFill="1" applyBorder="1" applyAlignment="1" applyProtection="1">
      <alignment horizontal="left" vertical="top" wrapText="1"/>
    </xf>
    <xf numFmtId="0" fontId="29" fillId="0" borderId="22" xfId="148" applyNumberFormat="1" applyFont="1" applyFill="1" applyBorder="1" applyAlignment="1" applyProtection="1">
      <alignment horizontal="left" vertical="top" wrapText="1"/>
    </xf>
    <xf numFmtId="0" fontId="29" fillId="0" borderId="0" xfId="148" applyNumberFormat="1" applyFont="1" applyFill="1" applyBorder="1" applyAlignment="1" applyProtection="1">
      <alignment horizontal="left" vertical="top" wrapText="1"/>
    </xf>
    <xf numFmtId="1" fontId="31" fillId="0" borderId="10" xfId="148" applyNumberFormat="1" applyFont="1" applyBorder="1" applyAlignment="1" applyProtection="1">
      <alignment horizontal="left" vertical="top" wrapText="1"/>
    </xf>
    <xf numFmtId="2" fontId="13" fillId="0" borderId="0" xfId="148" applyNumberFormat="1" applyFont="1" applyFill="1" applyBorder="1" applyProtection="1"/>
    <xf numFmtId="0" fontId="48" fillId="0" borderId="0" xfId="148" applyFont="1" applyBorder="1" applyProtection="1"/>
    <xf numFmtId="0" fontId="49" fillId="0" borderId="0" xfId="148" applyFont="1" applyFill="1" applyBorder="1" applyAlignment="1" applyProtection="1">
      <alignment horizontal="left" vertical="top"/>
    </xf>
    <xf numFmtId="4" fontId="49" fillId="0" borderId="0" xfId="148" applyNumberFormat="1" applyFont="1" applyFill="1" applyBorder="1" applyAlignment="1" applyProtection="1">
      <alignment horizontal="right" vertical="top"/>
    </xf>
    <xf numFmtId="0" fontId="31" fillId="0" borderId="0" xfId="148" applyFont="1" applyFill="1" applyBorder="1" applyProtection="1"/>
    <xf numFmtId="0" fontId="13" fillId="0" borderId="0" xfId="148" applyFont="1" applyFill="1" applyBorder="1" applyProtection="1"/>
    <xf numFmtId="0" fontId="46" fillId="0" borderId="0" xfId="148" applyFont="1" applyFill="1" applyBorder="1" applyProtection="1"/>
    <xf numFmtId="0" fontId="47" fillId="0" borderId="0" xfId="148" applyFont="1" applyFill="1" applyBorder="1" applyProtection="1"/>
    <xf numFmtId="0" fontId="31" fillId="0" borderId="0" xfId="148" applyFont="1" applyFill="1" applyBorder="1" applyAlignment="1" applyProtection="1">
      <alignment vertical="top"/>
    </xf>
    <xf numFmtId="0" fontId="31" fillId="0" borderId="0" xfId="148" applyNumberFormat="1" applyFont="1" applyFill="1" applyBorder="1" applyAlignment="1" applyProtection="1">
      <alignment vertical="top" wrapText="1"/>
    </xf>
    <xf numFmtId="4" fontId="31" fillId="0" borderId="0" xfId="148" applyNumberFormat="1" applyFont="1" applyFill="1" applyBorder="1" applyAlignment="1" applyProtection="1">
      <alignment horizontal="right"/>
    </xf>
    <xf numFmtId="0" fontId="13" fillId="0" borderId="0" xfId="148" applyFont="1" applyFill="1" applyBorder="1" applyAlignment="1" applyProtection="1">
      <alignment vertical="top"/>
    </xf>
    <xf numFmtId="0" fontId="13" fillId="0" borderId="0" xfId="148" applyNumberFormat="1" applyFont="1" applyFill="1" applyBorder="1" applyAlignment="1" applyProtection="1">
      <alignment vertical="top" wrapText="1"/>
    </xf>
    <xf numFmtId="4" fontId="13" fillId="0" borderId="0" xfId="148" applyNumberFormat="1" applyFont="1" applyFill="1" applyBorder="1" applyAlignment="1" applyProtection="1">
      <alignment horizontal="right"/>
    </xf>
    <xf numFmtId="4" fontId="31" fillId="19" borderId="15" xfId="148" applyNumberFormat="1" applyFont="1" applyFill="1" applyBorder="1" applyAlignment="1" applyProtection="1">
      <alignment horizontal="right" vertical="top"/>
      <protection locked="0"/>
    </xf>
    <xf numFmtId="4" fontId="31" fillId="19" borderId="10" xfId="148" applyNumberFormat="1" applyFont="1" applyFill="1" applyBorder="1" applyAlignment="1" applyProtection="1">
      <alignment horizontal="right" vertical="top" wrapText="1"/>
      <protection locked="0"/>
    </xf>
    <xf numFmtId="0" fontId="31" fillId="0" borderId="10" xfId="148" applyFont="1" applyFill="1" applyBorder="1" applyAlignment="1">
      <alignment horizontal="left" vertical="top" wrapText="1"/>
    </xf>
    <xf numFmtId="0" fontId="13" fillId="0" borderId="0" xfId="0" applyNumberFormat="1" applyFont="1" applyFill="1" applyBorder="1" applyAlignment="1">
      <alignment horizontal="justify" vertical="top" wrapText="1"/>
    </xf>
    <xf numFmtId="4" fontId="31" fillId="19" borderId="34" xfId="169" applyNumberFormat="1" applyFont="1" applyFill="1" applyBorder="1" applyAlignment="1" applyProtection="1">
      <alignment vertical="top"/>
      <protection locked="0"/>
    </xf>
    <xf numFmtId="4" fontId="31" fillId="0" borderId="35" xfId="153" applyNumberFormat="1" applyFont="1" applyFill="1" applyBorder="1" applyAlignment="1" applyProtection="1">
      <alignment horizontal="right" vertical="top"/>
    </xf>
    <xf numFmtId="0" fontId="64" fillId="0" borderId="0" xfId="165" applyFont="1" applyBorder="1"/>
    <xf numFmtId="49" fontId="31" fillId="0" borderId="36" xfId="169" applyNumberFormat="1" applyFont="1" applyFill="1" applyBorder="1" applyAlignment="1" applyProtection="1">
      <alignment horizontal="left" vertical="top"/>
    </xf>
    <xf numFmtId="49" fontId="31" fillId="0" borderId="36" xfId="169" applyNumberFormat="1" applyFont="1" applyFill="1" applyBorder="1" applyAlignment="1" applyProtection="1">
      <alignment vertical="top"/>
    </xf>
    <xf numFmtId="49" fontId="29" fillId="0" borderId="36" xfId="169" applyNumberFormat="1" applyFont="1" applyFill="1" applyBorder="1" applyAlignment="1" applyProtection="1">
      <alignment horizontal="left" vertical="top"/>
    </xf>
    <xf numFmtId="4" fontId="31" fillId="0" borderId="36" xfId="169" applyNumberFormat="1" applyFont="1" applyFill="1" applyBorder="1" applyAlignment="1" applyProtection="1">
      <alignment horizontal="justify" vertical="top" wrapText="1"/>
    </xf>
    <xf numFmtId="4" fontId="31" fillId="0" borderId="36" xfId="169" applyNumberFormat="1" applyFont="1" applyFill="1" applyBorder="1" applyAlignment="1" applyProtection="1">
      <alignment vertical="top"/>
    </xf>
    <xf numFmtId="4" fontId="31" fillId="19" borderId="36" xfId="169" applyNumberFormat="1" applyFont="1" applyFill="1" applyBorder="1" applyAlignment="1" applyProtection="1">
      <alignment vertical="top"/>
      <protection locked="0"/>
    </xf>
    <xf numFmtId="4" fontId="31" fillId="0" borderId="36" xfId="252" applyNumberFormat="1" applyFont="1" applyFill="1" applyBorder="1" applyAlignment="1" applyProtection="1">
      <alignment horizontal="right" vertical="top"/>
    </xf>
    <xf numFmtId="4" fontId="30" fillId="0" borderId="0" xfId="169" applyNumberFormat="1" applyFont="1"/>
    <xf numFmtId="4" fontId="65" fillId="0" borderId="0" xfId="165" applyNumberFormat="1" applyFont="1"/>
    <xf numFmtId="4" fontId="15" fillId="0" borderId="0" xfId="0" applyNumberFormat="1" applyFont="1"/>
    <xf numFmtId="4" fontId="29" fillId="27" borderId="10" xfId="169" applyNumberFormat="1" applyFont="1" applyFill="1" applyBorder="1" applyAlignment="1" applyProtection="1">
      <alignment horizontal="right" vertical="top"/>
    </xf>
    <xf numFmtId="4" fontId="29" fillId="28" borderId="14" xfId="169" applyNumberFormat="1" applyFont="1" applyFill="1" applyBorder="1" applyAlignment="1" applyProtection="1">
      <alignment horizontal="right" vertical="top"/>
    </xf>
    <xf numFmtId="4" fontId="30" fillId="0" borderId="0" xfId="165" applyNumberFormat="1" applyFont="1" applyProtection="1"/>
    <xf numFmtId="4" fontId="66" fillId="0" borderId="0" xfId="0" applyNumberFormat="1" applyFont="1" applyProtection="1"/>
    <xf numFmtId="1" fontId="66" fillId="0" borderId="0" xfId="0" applyNumberFormat="1" applyFont="1" applyAlignment="1" applyProtection="1">
      <alignment horizontal="center"/>
    </xf>
    <xf numFmtId="4" fontId="29" fillId="0" borderId="21" xfId="148" applyNumberFormat="1" applyFont="1" applyFill="1" applyBorder="1" applyAlignment="1" applyProtection="1">
      <alignment horizontal="left" vertical="top" wrapText="1"/>
    </xf>
    <xf numFmtId="4" fontId="66" fillId="0" borderId="0" xfId="0" applyNumberFormat="1" applyFont="1" applyAlignment="1" applyProtection="1">
      <alignment horizontal="center"/>
    </xf>
    <xf numFmtId="4" fontId="38" fillId="0" borderId="0" xfId="0" applyNumberFormat="1" applyFont="1" applyProtection="1"/>
    <xf numFmtId="4" fontId="29" fillId="0" borderId="16" xfId="148" applyNumberFormat="1" applyFont="1" applyFill="1" applyBorder="1" applyAlignment="1" applyProtection="1">
      <alignment horizontal="left" vertical="top" wrapText="1"/>
    </xf>
    <xf numFmtId="4" fontId="29" fillId="0" borderId="16" xfId="148" applyNumberFormat="1" applyFont="1" applyFill="1" applyBorder="1" applyAlignment="1" applyProtection="1">
      <alignment horizontal="center" vertical="top"/>
    </xf>
    <xf numFmtId="4" fontId="29" fillId="0" borderId="16" xfId="148" applyNumberFormat="1" applyFont="1" applyFill="1" applyBorder="1" applyAlignment="1" applyProtection="1">
      <alignment horizontal="right" vertical="top"/>
    </xf>
    <xf numFmtId="4" fontId="29" fillId="0" borderId="17" xfId="148" applyNumberFormat="1" applyFont="1" applyFill="1" applyBorder="1" applyAlignment="1" applyProtection="1">
      <alignment horizontal="right" vertical="top"/>
    </xf>
    <xf numFmtId="4" fontId="31" fillId="0" borderId="15" xfId="148" applyNumberFormat="1" applyFont="1" applyBorder="1" applyAlignment="1" applyProtection="1">
      <alignment horizontal="left" vertical="top"/>
    </xf>
    <xf numFmtId="1" fontId="31" fillId="0" borderId="15" xfId="0" applyNumberFormat="1" applyFont="1" applyBorder="1" applyAlignment="1" applyProtection="1">
      <alignment horizontal="center" vertical="top"/>
    </xf>
    <xf numFmtId="4" fontId="31" fillId="0" borderId="15" xfId="0" applyNumberFormat="1" applyFont="1" applyBorder="1" applyAlignment="1" applyProtection="1">
      <alignment horizontal="left" vertical="top"/>
    </xf>
    <xf numFmtId="4" fontId="31" fillId="0" borderId="15" xfId="0" applyNumberFormat="1" applyFont="1" applyBorder="1" applyAlignment="1" applyProtection="1">
      <alignment horizontal="center" vertical="top"/>
    </xf>
    <xf numFmtId="4" fontId="31" fillId="0" borderId="15" xfId="0" applyNumberFormat="1" applyFont="1" applyBorder="1" applyAlignment="1" applyProtection="1">
      <alignment horizontal="right" vertical="top"/>
    </xf>
    <xf numFmtId="4" fontId="31" fillId="19" borderId="15" xfId="0" applyNumberFormat="1" applyFont="1" applyFill="1" applyBorder="1" applyAlignment="1" applyProtection="1">
      <alignment horizontal="right" vertical="top"/>
      <protection locked="0"/>
    </xf>
    <xf numFmtId="1" fontId="31" fillId="0" borderId="10" xfId="0" applyNumberFormat="1" applyFont="1" applyBorder="1" applyAlignment="1" applyProtection="1">
      <alignment horizontal="center" vertical="top"/>
    </xf>
    <xf numFmtId="4" fontId="31" fillId="0" borderId="10" xfId="0" applyNumberFormat="1" applyFont="1" applyBorder="1" applyAlignment="1" applyProtection="1">
      <alignment horizontal="left" vertical="top"/>
    </xf>
    <xf numFmtId="4" fontId="31" fillId="0" borderId="10" xfId="0" applyNumberFormat="1" applyFont="1" applyBorder="1" applyAlignment="1" applyProtection="1">
      <alignment horizontal="center" vertical="top"/>
    </xf>
    <xf numFmtId="4" fontId="31" fillId="0" borderId="10" xfId="0" applyNumberFormat="1" applyFont="1" applyBorder="1" applyAlignment="1" applyProtection="1">
      <alignment horizontal="right" vertical="top"/>
    </xf>
    <xf numFmtId="4" fontId="31" fillId="0" borderId="10" xfId="0" applyNumberFormat="1" applyFont="1" applyBorder="1" applyAlignment="1" applyProtection="1">
      <alignment horizontal="left" vertical="top" wrapText="1"/>
    </xf>
    <xf numFmtId="1" fontId="38" fillId="0" borderId="0" xfId="0" applyNumberFormat="1" applyFont="1" applyAlignment="1" applyProtection="1">
      <alignment horizontal="center"/>
    </xf>
    <xf numFmtId="4" fontId="38" fillId="0" borderId="0" xfId="0" applyNumberFormat="1" applyFont="1" applyAlignment="1" applyProtection="1">
      <alignment horizontal="center"/>
    </xf>
    <xf numFmtId="4" fontId="29" fillId="0" borderId="31" xfId="251" applyNumberFormat="1" applyFont="1" applyFill="1" applyBorder="1" applyAlignment="1" applyProtection="1">
      <alignment horizontal="left" vertical="top"/>
    </xf>
    <xf numFmtId="4" fontId="0" fillId="0" borderId="0" xfId="0" applyNumberFormat="1" applyProtection="1"/>
    <xf numFmtId="4" fontId="31" fillId="0" borderId="0" xfId="165" applyNumberFormat="1" applyFont="1" applyFill="1" applyBorder="1" applyAlignment="1" applyProtection="1">
      <alignment horizontal="left" vertical="top"/>
    </xf>
    <xf numFmtId="4" fontId="31" fillId="0" borderId="22" xfId="165" applyNumberFormat="1" applyFont="1" applyFill="1" applyBorder="1" applyAlignment="1" applyProtection="1">
      <alignment vertical="top"/>
    </xf>
    <xf numFmtId="4" fontId="29" fillId="0" borderId="24" xfId="165" applyNumberFormat="1" applyFont="1" applyFill="1" applyBorder="1" applyAlignment="1" applyProtection="1">
      <alignment horizontal="left" vertical="top"/>
    </xf>
    <xf numFmtId="4" fontId="29" fillId="0" borderId="0" xfId="165" applyNumberFormat="1" applyFont="1" applyFill="1" applyBorder="1" applyAlignment="1" applyProtection="1">
      <alignment horizontal="left" vertical="top"/>
    </xf>
    <xf numFmtId="4" fontId="31" fillId="0" borderId="24" xfId="165" applyNumberFormat="1" applyFont="1" applyFill="1" applyBorder="1" applyAlignment="1" applyProtection="1">
      <alignment vertical="top"/>
    </xf>
    <xf numFmtId="4" fontId="31" fillId="0" borderId="0" xfId="165" applyNumberFormat="1" applyFont="1" applyFill="1" applyBorder="1" applyAlignment="1" applyProtection="1">
      <alignment horizontal="justify" wrapText="1"/>
    </xf>
    <xf numFmtId="4" fontId="31" fillId="0" borderId="10" xfId="165" applyNumberFormat="1" applyFont="1" applyFill="1" applyBorder="1" applyAlignment="1" applyProtection="1">
      <alignment horizontal="left" vertical="top"/>
    </xf>
    <xf numFmtId="4" fontId="30" fillId="0" borderId="0" xfId="165" applyNumberFormat="1" applyFont="1" applyFill="1" applyProtection="1"/>
    <xf numFmtId="4" fontId="31" fillId="0" borderId="0" xfId="165" applyNumberFormat="1" applyFont="1" applyFill="1" applyBorder="1" applyAlignment="1" applyProtection="1">
      <alignment horizontal="justify"/>
    </xf>
    <xf numFmtId="4" fontId="0" fillId="0" borderId="0" xfId="0" applyNumberFormat="1" applyAlignment="1" applyProtection="1">
      <alignment horizontal="right" vertical="top"/>
    </xf>
    <xf numFmtId="4" fontId="39" fillId="0" borderId="0" xfId="0" applyNumberFormat="1" applyFont="1" applyAlignment="1" applyProtection="1">
      <alignment horizontal="right" vertical="top"/>
    </xf>
    <xf numFmtId="0" fontId="28" fillId="0" borderId="16" xfId="250" applyFont="1" applyFill="1" applyBorder="1" applyAlignment="1" applyProtection="1">
      <alignment horizontal="center" vertical="top"/>
    </xf>
    <xf numFmtId="4" fontId="31" fillId="0" borderId="0" xfId="169" applyNumberFormat="1" applyFont="1" applyFill="1" applyBorder="1" applyAlignment="1" applyProtection="1">
      <alignment horizontal="center" vertical="top" wrapText="1"/>
    </xf>
    <xf numFmtId="0" fontId="30" fillId="0" borderId="0" xfId="169" applyFont="1" applyFill="1" applyBorder="1" applyAlignment="1">
      <alignment horizontal="center" vertical="top"/>
    </xf>
    <xf numFmtId="4" fontId="31" fillId="0" borderId="10" xfId="169" applyNumberFormat="1" applyFont="1" applyFill="1" applyBorder="1" applyAlignment="1" applyProtection="1">
      <alignment horizontal="center" vertical="top" wrapText="1"/>
    </xf>
    <xf numFmtId="4" fontId="31" fillId="0" borderId="36" xfId="169" applyNumberFormat="1" applyFont="1" applyFill="1" applyBorder="1" applyAlignment="1" applyProtection="1">
      <alignment horizontal="center" vertical="top" wrapText="1"/>
    </xf>
    <xf numFmtId="4" fontId="31" fillId="0" borderId="34" xfId="169" applyNumberFormat="1" applyFont="1" applyFill="1" applyBorder="1" applyAlignment="1" applyProtection="1">
      <alignment horizontal="center" vertical="top" wrapText="1"/>
    </xf>
    <xf numFmtId="0" fontId="30" fillId="0" borderId="34" xfId="149" applyFont="1" applyFill="1" applyBorder="1" applyAlignment="1">
      <alignment horizontal="center" vertical="top"/>
    </xf>
    <xf numFmtId="0" fontId="30" fillId="0" borderId="34" xfId="149" applyFont="1" applyFill="1" applyBorder="1" applyAlignment="1" applyProtection="1">
      <alignment horizontal="center" vertical="top"/>
    </xf>
    <xf numFmtId="0" fontId="30" fillId="0" borderId="0" xfId="149" applyFont="1" applyFill="1" applyAlignment="1">
      <alignment horizontal="center" vertical="top"/>
    </xf>
    <xf numFmtId="0" fontId="30" fillId="0" borderId="10" xfId="149" applyFont="1" applyFill="1" applyBorder="1" applyAlignment="1">
      <alignment horizontal="center" vertical="top"/>
    </xf>
    <xf numFmtId="4" fontId="31" fillId="0" borderId="21" xfId="169" applyNumberFormat="1" applyFont="1" applyFill="1" applyBorder="1" applyAlignment="1" applyProtection="1">
      <alignment horizontal="center" vertical="top" wrapText="1"/>
    </xf>
    <xf numFmtId="4" fontId="31" fillId="0" borderId="23" xfId="169" applyNumberFormat="1" applyFont="1" applyFill="1" applyBorder="1" applyAlignment="1" applyProtection="1">
      <alignment horizontal="center" vertical="top" wrapText="1"/>
    </xf>
    <xf numFmtId="4" fontId="31" fillId="0" borderId="24" xfId="169" applyNumberFormat="1" applyFont="1" applyFill="1" applyBorder="1" applyAlignment="1" applyProtection="1">
      <alignment horizontal="center" vertical="top" wrapText="1"/>
    </xf>
    <xf numFmtId="0" fontId="31" fillId="0" borderId="0" xfId="169" applyFont="1" applyFill="1" applyBorder="1" applyAlignment="1" applyProtection="1">
      <alignment horizontal="center" vertical="top" wrapText="1"/>
    </xf>
    <xf numFmtId="0" fontId="29" fillId="0" borderId="0" xfId="169" applyFont="1" applyFill="1" applyBorder="1" applyAlignment="1" applyProtection="1">
      <alignment horizontal="center" vertical="top" wrapText="1"/>
    </xf>
    <xf numFmtId="0" fontId="30" fillId="0" borderId="0" xfId="169" applyFont="1" applyFill="1" applyAlignment="1">
      <alignment horizontal="center" vertical="top"/>
    </xf>
    <xf numFmtId="0" fontId="30" fillId="0" borderId="0" xfId="149" applyFont="1" applyFill="1" applyBorder="1" applyAlignment="1">
      <alignment horizontal="center" vertical="top"/>
    </xf>
    <xf numFmtId="0" fontId="30" fillId="0" borderId="21" xfId="149" applyFont="1" applyFill="1" applyBorder="1" applyAlignment="1">
      <alignment horizontal="center" vertical="top"/>
    </xf>
    <xf numFmtId="0" fontId="30" fillId="0" borderId="15" xfId="149" applyFont="1" applyFill="1" applyBorder="1" applyAlignment="1">
      <alignment horizontal="center" vertical="top"/>
    </xf>
    <xf numFmtId="0" fontId="31" fillId="0" borderId="10" xfId="169" applyFont="1" applyFill="1" applyBorder="1" applyAlignment="1" applyProtection="1">
      <alignment horizontal="center" vertical="top" wrapText="1"/>
    </xf>
    <xf numFmtId="0" fontId="31" fillId="0" borderId="21" xfId="169" applyFont="1" applyFill="1" applyBorder="1" applyAlignment="1" applyProtection="1">
      <alignment horizontal="center" vertical="top" wrapText="1"/>
    </xf>
    <xf numFmtId="0" fontId="31" fillId="0" borderId="15" xfId="169" applyFont="1" applyFill="1" applyBorder="1" applyAlignment="1" applyProtection="1">
      <alignment horizontal="center" vertical="top" wrapText="1"/>
    </xf>
    <xf numFmtId="0" fontId="31" fillId="0" borderId="24" xfId="169" applyFont="1" applyFill="1" applyBorder="1" applyAlignment="1" applyProtection="1">
      <alignment horizontal="center" vertical="top" wrapText="1"/>
    </xf>
    <xf numFmtId="4" fontId="31" fillId="0" borderId="25" xfId="169" applyNumberFormat="1" applyFont="1" applyFill="1" applyBorder="1" applyAlignment="1" applyProtection="1">
      <alignment horizontal="center" vertical="top" wrapText="1"/>
    </xf>
    <xf numFmtId="4" fontId="31" fillId="0" borderId="15" xfId="169" applyNumberFormat="1" applyFont="1" applyFill="1" applyBorder="1" applyAlignment="1" applyProtection="1">
      <alignment horizontal="center" vertical="top" wrapText="1"/>
    </xf>
    <xf numFmtId="4" fontId="31" fillId="0" borderId="18" xfId="169" applyNumberFormat="1" applyFont="1" applyFill="1" applyBorder="1" applyAlignment="1" applyProtection="1">
      <alignment horizontal="center" vertical="top" wrapText="1"/>
    </xf>
    <xf numFmtId="4" fontId="31" fillId="0" borderId="20" xfId="169" applyNumberFormat="1" applyFont="1" applyFill="1" applyBorder="1" applyAlignment="1" applyProtection="1">
      <alignment horizontal="center" vertical="top" wrapText="1"/>
    </xf>
    <xf numFmtId="4" fontId="31" fillId="0" borderId="26" xfId="169" applyNumberFormat="1" applyFont="1" applyFill="1" applyBorder="1" applyAlignment="1" applyProtection="1">
      <alignment horizontal="center" vertical="top" wrapText="1"/>
    </xf>
    <xf numFmtId="0" fontId="31" fillId="0" borderId="21" xfId="169" applyNumberFormat="1" applyFont="1" applyFill="1" applyBorder="1" applyAlignment="1" applyProtection="1">
      <alignment horizontal="center" vertical="top"/>
    </xf>
    <xf numFmtId="0" fontId="30" fillId="0" borderId="18" xfId="149" applyFont="1" applyFill="1" applyBorder="1" applyAlignment="1">
      <alignment horizontal="center" vertical="top"/>
    </xf>
    <xf numFmtId="0" fontId="30" fillId="0" borderId="19" xfId="149" applyFont="1" applyFill="1" applyBorder="1" applyAlignment="1">
      <alignment horizontal="center" vertical="top"/>
    </xf>
    <xf numFmtId="0" fontId="30" fillId="0" borderId="20" xfId="149" applyFont="1" applyFill="1" applyBorder="1" applyAlignment="1">
      <alignment horizontal="center" vertical="top"/>
    </xf>
    <xf numFmtId="0" fontId="30" fillId="0" borderId="25" xfId="149" applyFont="1" applyFill="1" applyBorder="1" applyAlignment="1">
      <alignment horizontal="center" vertical="top"/>
    </xf>
    <xf numFmtId="0" fontId="30" fillId="0" borderId="24" xfId="149" applyFont="1" applyFill="1" applyBorder="1" applyAlignment="1">
      <alignment horizontal="center" vertical="top"/>
    </xf>
    <xf numFmtId="0" fontId="30" fillId="0" borderId="10" xfId="169" applyFont="1" applyFill="1" applyBorder="1" applyAlignment="1">
      <alignment horizontal="center" vertical="top"/>
    </xf>
    <xf numFmtId="4" fontId="31" fillId="0" borderId="10" xfId="149" applyNumberFormat="1" applyFont="1" applyFill="1" applyBorder="1" applyAlignment="1" applyProtection="1">
      <alignment horizontal="center" vertical="top" wrapText="1"/>
    </xf>
    <xf numFmtId="0" fontId="30" fillId="0" borderId="21" xfId="149" applyFont="1" applyFill="1" applyBorder="1" applyAlignment="1" applyProtection="1">
      <alignment horizontal="center" vertical="top"/>
    </xf>
    <xf numFmtId="0" fontId="30" fillId="0" borderId="15" xfId="149" applyFont="1" applyFill="1" applyBorder="1" applyAlignment="1" applyProtection="1">
      <alignment horizontal="center" vertical="top"/>
    </xf>
    <xf numFmtId="0" fontId="30" fillId="0" borderId="10" xfId="149" applyFont="1" applyFill="1" applyBorder="1" applyAlignment="1" applyProtection="1">
      <alignment horizontal="center" vertical="top"/>
    </xf>
    <xf numFmtId="0" fontId="30" fillId="0" borderId="0" xfId="149" applyFont="1" applyFill="1" applyAlignment="1" applyProtection="1">
      <alignment horizontal="center" vertical="top"/>
    </xf>
    <xf numFmtId="4" fontId="31" fillId="0" borderId="21" xfId="149" applyNumberFormat="1" applyFont="1" applyFill="1" applyBorder="1" applyAlignment="1" applyProtection="1">
      <alignment horizontal="center" vertical="top" wrapText="1"/>
    </xf>
    <xf numFmtId="4" fontId="31" fillId="0" borderId="15" xfId="149" applyNumberFormat="1" applyFont="1" applyFill="1" applyBorder="1" applyAlignment="1" applyProtection="1">
      <alignment horizontal="center" vertical="top" wrapText="1"/>
    </xf>
    <xf numFmtId="0" fontId="31" fillId="0" borderId="0" xfId="169" applyNumberFormat="1" applyFont="1" applyFill="1" applyBorder="1" applyAlignment="1" applyProtection="1">
      <alignment horizontal="center" vertical="top" wrapText="1"/>
    </xf>
    <xf numFmtId="0" fontId="31" fillId="0" borderId="21" xfId="169" applyNumberFormat="1" applyFont="1" applyFill="1" applyBorder="1" applyAlignment="1" applyProtection="1">
      <alignment horizontal="center" vertical="top" wrapText="1"/>
    </xf>
    <xf numFmtId="0" fontId="31" fillId="0" borderId="25" xfId="169" applyNumberFormat="1" applyFont="1" applyFill="1" applyBorder="1" applyAlignment="1" applyProtection="1">
      <alignment horizontal="center" vertical="top" wrapText="1"/>
    </xf>
    <xf numFmtId="0" fontId="31" fillId="0" borderId="15" xfId="169" applyNumberFormat="1" applyFont="1" applyFill="1" applyBorder="1" applyAlignment="1" applyProtection="1">
      <alignment horizontal="center" vertical="top" wrapText="1"/>
    </xf>
    <xf numFmtId="0" fontId="31" fillId="0" borderId="18" xfId="169" applyNumberFormat="1" applyFont="1" applyFill="1" applyBorder="1" applyAlignment="1" applyProtection="1">
      <alignment horizontal="center" vertical="top" wrapText="1"/>
    </xf>
    <xf numFmtId="0" fontId="0" fillId="0" borderId="20" xfId="0" applyBorder="1" applyAlignment="1">
      <alignment horizontal="center"/>
    </xf>
    <xf numFmtId="0" fontId="28" fillId="0" borderId="24" xfId="149" applyFont="1" applyFill="1" applyBorder="1" applyAlignment="1">
      <alignment horizontal="center" vertical="top"/>
    </xf>
    <xf numFmtId="0" fontId="30" fillId="0" borderId="26" xfId="149" applyFont="1" applyFill="1" applyBorder="1" applyAlignment="1">
      <alignment horizontal="center" vertical="top"/>
    </xf>
    <xf numFmtId="0" fontId="30" fillId="0" borderId="10" xfId="149" applyFont="1" applyFill="1" applyBorder="1" applyAlignment="1">
      <alignment horizontal="center" vertical="top" wrapText="1"/>
    </xf>
    <xf numFmtId="0" fontId="30" fillId="0" borderId="25" xfId="149" applyFont="1" applyFill="1" applyBorder="1" applyAlignment="1">
      <alignment vertical="top" wrapText="1"/>
    </xf>
    <xf numFmtId="0" fontId="31" fillId="0" borderId="0" xfId="169" applyFont="1" applyFill="1" applyAlignment="1">
      <alignment horizontal="justify" vertical="top"/>
    </xf>
    <xf numFmtId="0" fontId="30" fillId="0" borderId="0" xfId="149" applyFont="1" applyFill="1" applyAlignment="1">
      <alignment vertical="top" wrapText="1"/>
    </xf>
    <xf numFmtId="0" fontId="30" fillId="0" borderId="0" xfId="149" applyFont="1" applyFill="1" applyBorder="1" applyAlignment="1">
      <alignment vertical="top"/>
    </xf>
    <xf numFmtId="0" fontId="30" fillId="0" borderId="15" xfId="149" applyFont="1" applyFill="1" applyBorder="1" applyAlignment="1">
      <alignment vertical="top"/>
    </xf>
    <xf numFmtId="0" fontId="28" fillId="0" borderId="0" xfId="149" applyFont="1" applyFill="1" applyAlignment="1">
      <alignment vertical="top"/>
    </xf>
    <xf numFmtId="0" fontId="36" fillId="0" borderId="0" xfId="149" applyFont="1" applyFill="1" applyAlignment="1">
      <alignment vertical="top" wrapText="1"/>
    </xf>
    <xf numFmtId="0" fontId="28" fillId="0" borderId="0" xfId="149" applyFont="1" applyFill="1" applyAlignment="1">
      <alignment vertical="top" wrapText="1"/>
    </xf>
    <xf numFmtId="0" fontId="28" fillId="0" borderId="10" xfId="149" applyFont="1" applyFill="1" applyBorder="1" applyAlignment="1">
      <alignment vertical="top" wrapText="1"/>
    </xf>
    <xf numFmtId="0" fontId="30" fillId="0" borderId="18" xfId="149" applyFont="1" applyFill="1" applyBorder="1" applyAlignment="1">
      <alignment vertical="top" wrapText="1"/>
    </xf>
    <xf numFmtId="0" fontId="31" fillId="0" borderId="19" xfId="149" applyFont="1" applyFill="1" applyBorder="1" applyAlignment="1">
      <alignment vertical="top"/>
    </xf>
    <xf numFmtId="0" fontId="30" fillId="0" borderId="20" xfId="149" applyFont="1" applyFill="1" applyBorder="1" applyAlignment="1">
      <alignment vertical="top"/>
    </xf>
    <xf numFmtId="0" fontId="30" fillId="0" borderId="15" xfId="149" applyFont="1" applyFill="1" applyBorder="1" applyAlignment="1" applyProtection="1">
      <alignment vertical="top"/>
    </xf>
    <xf numFmtId="0" fontId="30" fillId="0" borderId="10" xfId="149" applyFont="1" applyFill="1" applyBorder="1" applyAlignment="1" applyProtection="1">
      <alignment vertical="top"/>
    </xf>
    <xf numFmtId="0" fontId="31" fillId="0" borderId="21" xfId="149" applyFont="1" applyFill="1" applyBorder="1" applyAlignment="1" applyProtection="1">
      <alignment vertical="top" wrapText="1"/>
    </xf>
    <xf numFmtId="0" fontId="31" fillId="0" borderId="15" xfId="149" applyFont="1" applyFill="1" applyBorder="1" applyAlignment="1" applyProtection="1">
      <alignment vertical="top" wrapText="1"/>
    </xf>
    <xf numFmtId="0" fontId="31" fillId="0" borderId="0" xfId="149" applyFont="1" applyFill="1" applyAlignment="1" applyProtection="1">
      <alignment vertical="top" wrapText="1"/>
    </xf>
    <xf numFmtId="0" fontId="0" fillId="0" borderId="20" xfId="0" applyFont="1" applyFill="1" applyBorder="1" applyAlignment="1">
      <alignment vertical="top"/>
    </xf>
    <xf numFmtId="0" fontId="31" fillId="0" borderId="0" xfId="149" applyFont="1" applyFill="1" applyAlignment="1">
      <alignment horizontal="justify" vertical="top"/>
    </xf>
    <xf numFmtId="0" fontId="30" fillId="0" borderId="20" xfId="149" applyFont="1" applyFill="1" applyBorder="1" applyAlignment="1">
      <alignment vertical="top" wrapText="1"/>
    </xf>
    <xf numFmtId="0" fontId="30" fillId="0" borderId="24" xfId="149" applyFont="1" applyFill="1" applyBorder="1" applyAlignment="1">
      <alignment vertical="top" wrapText="1"/>
    </xf>
    <xf numFmtId="0" fontId="28" fillId="0" borderId="24" xfId="149" applyFont="1" applyFill="1" applyBorder="1" applyAlignment="1">
      <alignment vertical="top"/>
    </xf>
    <xf numFmtId="0" fontId="31" fillId="0" borderId="0" xfId="169" applyFont="1" applyFill="1" applyAlignment="1">
      <alignment horizontal="justify" vertical="top" wrapText="1"/>
    </xf>
    <xf numFmtId="0" fontId="30" fillId="0" borderId="26" xfId="149" applyFont="1" applyFill="1" applyBorder="1" applyAlignment="1">
      <alignment vertical="top" wrapText="1"/>
    </xf>
    <xf numFmtId="0" fontId="30" fillId="0" borderId="19" xfId="149" applyFont="1" applyFill="1" applyBorder="1" applyAlignment="1">
      <alignment vertical="top" wrapText="1"/>
    </xf>
    <xf numFmtId="0" fontId="28" fillId="0" borderId="16" xfId="251" applyFont="1" applyFill="1" applyBorder="1" applyAlignment="1" applyProtection="1">
      <alignment horizontal="center" vertical="top"/>
    </xf>
    <xf numFmtId="4" fontId="31" fillId="0" borderId="0" xfId="165" applyNumberFormat="1" applyFont="1" applyFill="1" applyBorder="1" applyAlignment="1" applyProtection="1">
      <alignment horizontal="center" vertical="top" wrapText="1"/>
    </xf>
    <xf numFmtId="4" fontId="31" fillId="0" borderId="10" xfId="165" applyNumberFormat="1" applyFont="1" applyFill="1" applyBorder="1" applyAlignment="1" applyProtection="1">
      <alignment horizontal="center" vertical="top" wrapText="1"/>
    </xf>
    <xf numFmtId="4" fontId="31" fillId="0" borderId="24" xfId="165" applyNumberFormat="1" applyFont="1" applyFill="1" applyBorder="1" applyAlignment="1" applyProtection="1">
      <alignment horizontal="center" vertical="top" wrapText="1"/>
    </xf>
    <xf numFmtId="0" fontId="31" fillId="0" borderId="0" xfId="165" applyFont="1" applyFill="1" applyBorder="1" applyAlignment="1" applyProtection="1">
      <alignment horizontal="center" vertical="top" wrapText="1"/>
    </xf>
    <xf numFmtId="0" fontId="31" fillId="0" borderId="24" xfId="165" applyFont="1" applyFill="1" applyBorder="1" applyAlignment="1" applyProtection="1">
      <alignment horizontal="center" vertical="top" wrapText="1"/>
    </xf>
    <xf numFmtId="4" fontId="28" fillId="0" borderId="16" xfId="251" applyNumberFormat="1" applyFont="1" applyFill="1" applyBorder="1" applyAlignment="1" applyProtection="1">
      <alignment horizontal="center" vertical="center"/>
    </xf>
    <xf numFmtId="4" fontId="29" fillId="0" borderId="30" xfId="148" applyNumberFormat="1" applyFont="1" applyFill="1" applyBorder="1" applyAlignment="1" applyProtection="1">
      <alignment horizontal="center" vertical="top"/>
    </xf>
    <xf numFmtId="0" fontId="31" fillId="0" borderId="0" xfId="148" applyFont="1" applyFill="1" applyBorder="1" applyAlignment="1" applyProtection="1">
      <alignment horizontal="center" vertical="top"/>
    </xf>
    <xf numFmtId="0" fontId="29" fillId="0" borderId="30" xfId="148" applyFont="1" applyFill="1" applyBorder="1" applyAlignment="1" applyProtection="1">
      <alignment horizontal="center" vertical="top"/>
    </xf>
    <xf numFmtId="0" fontId="31" fillId="0" borderId="15" xfId="148" applyFont="1" applyFill="1" applyBorder="1" applyAlignment="1" applyProtection="1">
      <alignment horizontal="center" vertical="top" wrapText="1"/>
    </xf>
    <xf numFmtId="4" fontId="31" fillId="0" borderId="10" xfId="148" applyNumberFormat="1" applyFont="1" applyFill="1" applyBorder="1" applyAlignment="1" applyProtection="1">
      <alignment horizontal="center" vertical="top"/>
    </xf>
    <xf numFmtId="4" fontId="31" fillId="0" borderId="10" xfId="148" applyNumberFormat="1" applyFont="1" applyBorder="1" applyAlignment="1" applyProtection="1">
      <alignment horizontal="center" vertical="top"/>
    </xf>
    <xf numFmtId="49" fontId="31" fillId="0" borderId="10" xfId="148" applyNumberFormat="1" applyFont="1" applyFill="1" applyBorder="1" applyAlignment="1" applyProtection="1">
      <alignment horizontal="center" vertical="top" wrapText="1"/>
    </xf>
    <xf numFmtId="0" fontId="31" fillId="0" borderId="10" xfId="148" applyFont="1" applyFill="1" applyBorder="1" applyAlignment="1" applyProtection="1">
      <alignment horizontal="center" vertical="top" wrapText="1"/>
    </xf>
    <xf numFmtId="49" fontId="31" fillId="0" borderId="21" xfId="148" applyNumberFormat="1" applyFont="1" applyFill="1" applyBorder="1" applyAlignment="1" applyProtection="1">
      <alignment horizontal="center" vertical="top" wrapText="1"/>
    </xf>
    <xf numFmtId="4" fontId="31" fillId="0" borderId="15" xfId="148" applyNumberFormat="1" applyFont="1" applyBorder="1" applyAlignment="1" applyProtection="1">
      <alignment horizontal="center" vertical="top"/>
    </xf>
    <xf numFmtId="49" fontId="31" fillId="0" borderId="21" xfId="148" applyNumberFormat="1" applyFont="1" applyBorder="1" applyAlignment="1" applyProtection="1">
      <alignment horizontal="center" vertical="top" wrapText="1"/>
    </xf>
    <xf numFmtId="0" fontId="31" fillId="0" borderId="24" xfId="148" applyFont="1" applyFill="1" applyBorder="1" applyAlignment="1" applyProtection="1">
      <alignment horizontal="center" vertical="top"/>
    </xf>
    <xf numFmtId="49" fontId="31" fillId="0" borderId="10" xfId="148" applyNumberFormat="1" applyFont="1" applyBorder="1" applyAlignment="1" applyProtection="1">
      <alignment horizontal="center" vertical="top" wrapText="1"/>
    </xf>
    <xf numFmtId="0" fontId="31" fillId="0" borderId="10" xfId="148" applyFont="1" applyFill="1" applyBorder="1" applyAlignment="1" applyProtection="1">
      <alignment horizontal="center" vertical="top"/>
    </xf>
    <xf numFmtId="1" fontId="31" fillId="0" borderId="10" xfId="148" applyNumberFormat="1" applyFont="1" applyFill="1" applyBorder="1" applyAlignment="1" applyProtection="1">
      <alignment horizontal="center" vertical="top"/>
    </xf>
    <xf numFmtId="1" fontId="31" fillId="0" borderId="10" xfId="148" applyNumberFormat="1" applyFont="1" applyBorder="1" applyAlignment="1" applyProtection="1">
      <alignment horizontal="center" vertical="top"/>
    </xf>
    <xf numFmtId="0" fontId="49" fillId="0" borderId="0" xfId="148" applyFont="1" applyFill="1" applyBorder="1" applyAlignment="1" applyProtection="1">
      <alignment horizontal="center" vertical="top"/>
    </xf>
    <xf numFmtId="2" fontId="31" fillId="0" borderId="15" xfId="148" applyNumberFormat="1" applyFont="1" applyFill="1" applyBorder="1" applyAlignment="1" applyProtection="1">
      <alignment horizontal="center" vertical="top"/>
    </xf>
    <xf numFmtId="0" fontId="31" fillId="0" borderId="0" xfId="148" applyFont="1" applyFill="1" applyBorder="1" applyAlignment="1" applyProtection="1">
      <alignment horizontal="center"/>
    </xf>
    <xf numFmtId="0" fontId="13" fillId="0" borderId="0" xfId="148" applyFont="1" applyFill="1" applyBorder="1" applyAlignment="1" applyProtection="1">
      <alignment horizontal="center"/>
    </xf>
    <xf numFmtId="4" fontId="31" fillId="0" borderId="37" xfId="148" applyNumberFormat="1" applyFont="1" applyFill="1" applyBorder="1" applyAlignment="1" applyProtection="1">
      <alignment horizontal="right" vertical="top"/>
    </xf>
    <xf numFmtId="4" fontId="31" fillId="0" borderId="37" xfId="148" applyNumberFormat="1" applyFont="1" applyFill="1" applyBorder="1" applyAlignment="1" applyProtection="1">
      <alignment horizontal="right" vertical="top" wrapText="1"/>
    </xf>
    <xf numFmtId="4" fontId="31" fillId="0" borderId="37" xfId="148" applyNumberFormat="1" applyFont="1" applyBorder="1" applyAlignment="1" applyProtection="1">
      <alignment horizontal="right" vertical="top" wrapText="1"/>
    </xf>
    <xf numFmtId="2" fontId="31" fillId="0" borderId="37" xfId="148" applyNumberFormat="1" applyFont="1" applyFill="1" applyBorder="1" applyAlignment="1" applyProtection="1">
      <alignment horizontal="right" vertical="top"/>
    </xf>
    <xf numFmtId="2" fontId="31" fillId="0" borderId="37" xfId="148" applyNumberFormat="1" applyFont="1" applyBorder="1" applyAlignment="1" applyProtection="1">
      <alignment horizontal="right" vertical="top"/>
    </xf>
    <xf numFmtId="4" fontId="31" fillId="0" borderId="37" xfId="148" applyNumberFormat="1" applyFont="1" applyBorder="1" applyAlignment="1" applyProtection="1">
      <alignment horizontal="right" vertical="top"/>
    </xf>
    <xf numFmtId="4" fontId="31" fillId="19" borderId="37" xfId="148" applyNumberFormat="1" applyFont="1" applyFill="1" applyBorder="1" applyAlignment="1" applyProtection="1">
      <alignment horizontal="right" vertical="top" wrapText="1"/>
      <protection locked="0"/>
    </xf>
    <xf numFmtId="4" fontId="31" fillId="0" borderId="37" xfId="153" applyNumberFormat="1" applyFont="1" applyFill="1" applyBorder="1" applyAlignment="1" applyProtection="1">
      <alignment horizontal="right" vertical="top"/>
    </xf>
    <xf numFmtId="4" fontId="31" fillId="19" borderId="37" xfId="148" applyNumberFormat="1" applyFont="1" applyFill="1" applyBorder="1" applyAlignment="1" applyProtection="1">
      <alignment horizontal="right" vertical="top"/>
      <protection locked="0"/>
    </xf>
    <xf numFmtId="2" fontId="31" fillId="19" borderId="37" xfId="148" applyNumberFormat="1" applyFont="1" applyFill="1" applyBorder="1" applyAlignment="1" applyProtection="1">
      <alignment horizontal="right" vertical="top"/>
      <protection locked="0"/>
    </xf>
    <xf numFmtId="4" fontId="31" fillId="0" borderId="38" xfId="148" applyNumberFormat="1" applyFont="1" applyFill="1" applyBorder="1" applyAlignment="1" applyProtection="1">
      <alignment horizontal="right" vertical="top"/>
    </xf>
    <xf numFmtId="4" fontId="29" fillId="0" borderId="39" xfId="148" applyNumberFormat="1" applyFont="1" applyFill="1" applyBorder="1" applyAlignment="1" applyProtection="1">
      <alignment horizontal="right" vertical="top"/>
    </xf>
    <xf numFmtId="4" fontId="31" fillId="19" borderId="15" xfId="148" applyNumberFormat="1" applyFont="1" applyFill="1" applyBorder="1" applyAlignment="1" applyProtection="1">
      <alignment horizontal="right" vertical="top" wrapText="1"/>
      <protection locked="0"/>
    </xf>
    <xf numFmtId="0" fontId="13" fillId="0" borderId="0" xfId="0" applyNumberFormat="1" applyFont="1" applyFill="1" applyBorder="1" applyAlignment="1">
      <alignment horizontal="justify" vertical="top" wrapText="1"/>
    </xf>
    <xf numFmtId="4" fontId="29" fillId="0" borderId="30" xfId="165" applyNumberFormat="1" applyFont="1" applyFill="1" applyBorder="1" applyAlignment="1" applyProtection="1">
      <alignment horizontal="left" vertical="top"/>
    </xf>
    <xf numFmtId="0" fontId="29" fillId="0" borderId="30" xfId="165" applyFont="1" applyFill="1" applyBorder="1" applyAlignment="1" applyProtection="1">
      <alignment horizontal="left" vertical="top"/>
    </xf>
    <xf numFmtId="0" fontId="29" fillId="0" borderId="30" xfId="148" applyFont="1" applyFill="1" applyBorder="1" applyAlignment="1" applyProtection="1">
      <alignment horizontal="left" vertical="top"/>
    </xf>
    <xf numFmtId="4" fontId="29" fillId="0" borderId="33" xfId="148" applyNumberFormat="1" applyFont="1" applyFill="1" applyBorder="1" applyAlignment="1" applyProtection="1">
      <alignment horizontal="left" vertical="top"/>
    </xf>
  </cellXfs>
  <cellStyles count="253">
    <cellStyle name="20 % – Poudarek1" xfId="2" builtinId="30" customBuiltin="1"/>
    <cellStyle name="20 % – Poudarek1 2" xfId="3"/>
    <cellStyle name="20 % – Poudarek1 2 2" xfId="4"/>
    <cellStyle name="20 % – Poudarek1 3" xfId="5"/>
    <cellStyle name="20 % – Poudarek2" xfId="6" builtinId="34" customBuiltin="1"/>
    <cellStyle name="20 % – Poudarek2 2" xfId="7"/>
    <cellStyle name="20 % – Poudarek2 2 2" xfId="8"/>
    <cellStyle name="20 % – Poudarek2 3" xfId="9"/>
    <cellStyle name="20 % – Poudarek3" xfId="10" builtinId="38" customBuiltin="1"/>
    <cellStyle name="20 % – Poudarek3 2" xfId="11"/>
    <cellStyle name="20 % – Poudarek3 2 2" xfId="12"/>
    <cellStyle name="20 % – Poudarek3 3" xfId="13"/>
    <cellStyle name="20 % – Poudarek4" xfId="14" builtinId="42" customBuiltin="1"/>
    <cellStyle name="20 % – Poudarek4 2" xfId="15"/>
    <cellStyle name="20 % – Poudarek4 2 2" xfId="16"/>
    <cellStyle name="20 % – Poudarek4 3" xfId="17"/>
    <cellStyle name="20 % – Poudarek5" xfId="18" builtinId="46" customBuiltin="1"/>
    <cellStyle name="20 % – Poudarek5 2" xfId="19"/>
    <cellStyle name="20 % – Poudarek5 2 2" xfId="20"/>
    <cellStyle name="20 % – Poudarek5 3" xfId="21"/>
    <cellStyle name="20 % – Poudarek6" xfId="22" builtinId="50" customBuiltin="1"/>
    <cellStyle name="20 % – Poudarek6 2" xfId="23"/>
    <cellStyle name="20 % – Poudarek6 2 2" xfId="24"/>
    <cellStyle name="20 % – Poudarek6 3" xfId="25"/>
    <cellStyle name="40 % – Poudarek1" xfId="26" builtinId="31" customBuiltin="1"/>
    <cellStyle name="40 % – Poudarek1 2" xfId="27"/>
    <cellStyle name="40 % – Poudarek1 2 2" xfId="28"/>
    <cellStyle name="40 % – Poudarek1 3" xfId="29"/>
    <cellStyle name="40 % – Poudarek2" xfId="30" builtinId="35" customBuiltin="1"/>
    <cellStyle name="40 % – Poudarek2 2" xfId="31"/>
    <cellStyle name="40 % – Poudarek2 2 2" xfId="32"/>
    <cellStyle name="40 % – Poudarek2 3" xfId="33"/>
    <cellStyle name="40 % – Poudarek3" xfId="34" builtinId="39" customBuiltin="1"/>
    <cellStyle name="40 % – Poudarek3 2" xfId="35"/>
    <cellStyle name="40 % – Poudarek3 2 2" xfId="36"/>
    <cellStyle name="40 % – Poudarek3 3" xfId="37"/>
    <cellStyle name="40 % – Poudarek4" xfId="38" builtinId="43" customBuiltin="1"/>
    <cellStyle name="40 % – Poudarek4 2" xfId="39"/>
    <cellStyle name="40 % – Poudarek4 2 2" xfId="40"/>
    <cellStyle name="40 % – Poudarek4 3" xfId="41"/>
    <cellStyle name="40 % – Poudarek5" xfId="42" builtinId="47" customBuiltin="1"/>
    <cellStyle name="40 % – Poudarek5 2" xfId="43"/>
    <cellStyle name="40 % – Poudarek5 2 2" xfId="44"/>
    <cellStyle name="40 % – Poudarek5 3" xfId="45"/>
    <cellStyle name="40 % – Poudarek6" xfId="46" builtinId="51" customBuiltin="1"/>
    <cellStyle name="40 % – Poudarek6 2" xfId="47"/>
    <cellStyle name="40 % – Poudarek6 2 2" xfId="48"/>
    <cellStyle name="40 % – Poudarek6 3" xfId="49"/>
    <cellStyle name="60 % – Poudarek1" xfId="50" builtinId="32" customBuiltin="1"/>
    <cellStyle name="60 % – Poudarek1 2" xfId="51"/>
    <cellStyle name="60 % – Poudarek1 2 2" xfId="52"/>
    <cellStyle name="60 % – Poudarek1 3" xfId="53"/>
    <cellStyle name="60 % – Poudarek2" xfId="54" builtinId="36" customBuiltin="1"/>
    <cellStyle name="60 % – Poudarek2 2" xfId="55"/>
    <cellStyle name="60 % – Poudarek2 2 2" xfId="56"/>
    <cellStyle name="60 % – Poudarek2 3" xfId="57"/>
    <cellStyle name="60 % – Poudarek3" xfId="58" builtinId="40" customBuiltin="1"/>
    <cellStyle name="60 % – Poudarek3 2" xfId="59"/>
    <cellStyle name="60 % – Poudarek3 2 2" xfId="60"/>
    <cellStyle name="60 % – Poudarek3 3" xfId="61"/>
    <cellStyle name="60 % – Poudarek4" xfId="62" builtinId="44" customBuiltin="1"/>
    <cellStyle name="60 % – Poudarek4 2" xfId="63"/>
    <cellStyle name="60 % – Poudarek4 2 2" xfId="64"/>
    <cellStyle name="60 % – Poudarek4 3" xfId="65"/>
    <cellStyle name="60 % – Poudarek5" xfId="66" builtinId="48" customBuiltin="1"/>
    <cellStyle name="60 % – Poudarek5 2" xfId="67"/>
    <cellStyle name="60 % – Poudarek5 2 2" xfId="68"/>
    <cellStyle name="60 % – Poudarek5 3" xfId="69"/>
    <cellStyle name="60 % – Poudarek6" xfId="70" builtinId="52" customBuiltin="1"/>
    <cellStyle name="60 % – Poudarek6 2" xfId="71"/>
    <cellStyle name="60 % – Poudarek6 2 2" xfId="72"/>
    <cellStyle name="60 % – Poudarek6 3" xfId="73"/>
    <cellStyle name="Comma 2" xfId="74"/>
    <cellStyle name="Comma 2 2" xfId="75"/>
    <cellStyle name="Comma 2 2 2" xfId="76"/>
    <cellStyle name="Comma 2 2 2 2" xfId="77"/>
    <cellStyle name="Comma 2 2 3" xfId="78"/>
    <cellStyle name="Comma 2 3" xfId="79"/>
    <cellStyle name="Comma 2 3 2" xfId="80"/>
    <cellStyle name="Comma 2 4" xfId="81"/>
    <cellStyle name="Comma 2 4 2" xfId="82"/>
    <cellStyle name="Comma 2 5" xfId="83"/>
    <cellStyle name="Comma 2 5 2" xfId="84"/>
    <cellStyle name="Comma 2 6" xfId="85"/>
    <cellStyle name="Comma 2 6 2" xfId="86"/>
    <cellStyle name="Comma 2 7" xfId="87"/>
    <cellStyle name="Comma 3" xfId="88"/>
    <cellStyle name="Comma 3 2" xfId="89"/>
    <cellStyle name="Comma 4" xfId="90"/>
    <cellStyle name="Comma 4 2" xfId="91"/>
    <cellStyle name="Currency 2" xfId="92"/>
    <cellStyle name="Currency 2 2" xfId="93"/>
    <cellStyle name="Currency 2 2 2" xfId="94"/>
    <cellStyle name="Currency 2 3" xfId="95"/>
    <cellStyle name="Currency 3" xfId="96"/>
    <cellStyle name="Currency 3 2" xfId="97"/>
    <cellStyle name="Dobro" xfId="98" builtinId="26" customBuiltin="1"/>
    <cellStyle name="Dobro 2" xfId="99"/>
    <cellStyle name="Dobro 2 2" xfId="100"/>
    <cellStyle name="Dobro 3" xfId="101"/>
    <cellStyle name="Excel Built-in Normal 2" xfId="251"/>
    <cellStyle name="Excel Built-in Normal 2 3" xfId="250"/>
    <cellStyle name="Hyperlink 2" xfId="102"/>
    <cellStyle name="Hyperlink 2 2" xfId="103"/>
    <cellStyle name="Hyperlink 3" xfId="104"/>
    <cellStyle name="Hyperlink 3 2" xfId="105"/>
    <cellStyle name="Izhod" xfId="106" builtinId="21" customBuiltin="1"/>
    <cellStyle name="Izhod 2" xfId="107"/>
    <cellStyle name="Izhod 2 2" xfId="108"/>
    <cellStyle name="Izhod 3" xfId="109"/>
    <cellStyle name="Naslov 1" xfId="110" builtinId="16" customBuiltin="1"/>
    <cellStyle name="Naslov 1 2" xfId="111"/>
    <cellStyle name="Naslov 2" xfId="112" builtinId="17" customBuiltin="1"/>
    <cellStyle name="Naslov 2 2" xfId="113"/>
    <cellStyle name="Naslov 3" xfId="114" builtinId="18" customBuiltin="1"/>
    <cellStyle name="Naslov 3 2" xfId="115"/>
    <cellStyle name="Naslov 4" xfId="116" builtinId="19" customBuiltin="1"/>
    <cellStyle name="Naslov 4 2" xfId="117"/>
    <cellStyle name="Naslov 5" xfId="118"/>
    <cellStyle name="Naslov 5 2" xfId="119"/>
    <cellStyle name="Naslov 6" xfId="120"/>
    <cellStyle name="Naslov 6 2" xfId="121"/>
    <cellStyle name="Naslov 7" xfId="122"/>
    <cellStyle name="Naslov 8" xfId="123"/>
    <cellStyle name="Navadno" xfId="0" builtinId="0"/>
    <cellStyle name="Navadno 2" xfId="124"/>
    <cellStyle name="Navadno 2 2" xfId="125"/>
    <cellStyle name="Navadno 2 2 2" xfId="126"/>
    <cellStyle name="Navadno 2 3" xfId="127"/>
    <cellStyle name="Navadno 2 3 2" xfId="128"/>
    <cellStyle name="Navadno 2 4" xfId="129"/>
    <cellStyle name="Navadno 3" xfId="130"/>
    <cellStyle name="Navadno 3 2" xfId="131"/>
    <cellStyle name="Navadno 3 2 2" xfId="132"/>
    <cellStyle name="Navadno 3 3" xfId="133"/>
    <cellStyle name="Navadno 4" xfId="134"/>
    <cellStyle name="Navadno 4 2" xfId="135"/>
    <cellStyle name="Navadno 4 2 2" xfId="136"/>
    <cellStyle name="Navadno 5" xfId="137"/>
    <cellStyle name="Navadno 5 2" xfId="138"/>
    <cellStyle name="Navadno 5 2 2" xfId="139"/>
    <cellStyle name="Navadno 5 3" xfId="140"/>
    <cellStyle name="Nevtralno" xfId="141" builtinId="28" customBuiltin="1"/>
    <cellStyle name="Nevtralno 2" xfId="142"/>
    <cellStyle name="Nevtralno 2 2" xfId="143"/>
    <cellStyle name="Nevtralno 3" xfId="144"/>
    <cellStyle name="Normal 10" xfId="145"/>
    <cellStyle name="Normal 10 2" xfId="146"/>
    <cellStyle name="Normal 11" xfId="147"/>
    <cellStyle name="Normal 12" xfId="148"/>
    <cellStyle name="Normal 13" xfId="149"/>
    <cellStyle name="Normal 2" xfId="150"/>
    <cellStyle name="Normal 2 2" xfId="151"/>
    <cellStyle name="Normal 2 2 2" xfId="152"/>
    <cellStyle name="Normal 2 3" xfId="153"/>
    <cellStyle name="Normal 2 3 2" xfId="154"/>
    <cellStyle name="Normal 2 3 2 2" xfId="155"/>
    <cellStyle name="Normal 2 3 2 2 2" xfId="252"/>
    <cellStyle name="Normal 2 4" xfId="156"/>
    <cellStyle name="Normal 2 4 2" xfId="157"/>
    <cellStyle name="Normal 2 5" xfId="158"/>
    <cellStyle name="Normal 2 5 2" xfId="159"/>
    <cellStyle name="Normal 2 6" xfId="160"/>
    <cellStyle name="Normal 3" xfId="161"/>
    <cellStyle name="Normal 4" xfId="162"/>
    <cellStyle name="Normal 5" xfId="163"/>
    <cellStyle name="Normal 5 2" xfId="164"/>
    <cellStyle name="Normal 6" xfId="165"/>
    <cellStyle name="Normal 6 2" xfId="166"/>
    <cellStyle name="Normal 6 2 2" xfId="167"/>
    <cellStyle name="Normal 6 3" xfId="168"/>
    <cellStyle name="Normal 6 4" xfId="169"/>
    <cellStyle name="Normal 7" xfId="170"/>
    <cellStyle name="Normal 7 2" xfId="171"/>
    <cellStyle name="Normal 7 2 2" xfId="172"/>
    <cellStyle name="Normal 7 3" xfId="173"/>
    <cellStyle name="Normal 7 3 2" xfId="174"/>
    <cellStyle name="Normal 7 4" xfId="175"/>
    <cellStyle name="Normal 8" xfId="176"/>
    <cellStyle name="Normal 8 2" xfId="177"/>
    <cellStyle name="Normal 9" xfId="178"/>
    <cellStyle name="Normal 9 2" xfId="179"/>
    <cellStyle name="Normal_Sheet1" xfId="180"/>
    <cellStyle name="Odstotek 2" xfId="181"/>
    <cellStyle name="Opomba" xfId="182" builtinId="10" customBuiltin="1"/>
    <cellStyle name="Opomba 2" xfId="183"/>
    <cellStyle name="Opomba 2 2" xfId="184"/>
    <cellStyle name="Opomba 3" xfId="185"/>
    <cellStyle name="Opozorilo" xfId="186" builtinId="11" customBuiltin="1"/>
    <cellStyle name="Opozorilo 2" xfId="187"/>
    <cellStyle name="Percent 2" xfId="188"/>
    <cellStyle name="Percent 2 2" xfId="189"/>
    <cellStyle name="Pojasnjevalno besedilo" xfId="190" builtinId="53" customBuiltin="1"/>
    <cellStyle name="Pojasnjevalno besedilo 2" xfId="191"/>
    <cellStyle name="Popis Evo" xfId="192"/>
    <cellStyle name="Popis Evo 2" xfId="193"/>
    <cellStyle name="Popis Evo 2 2" xfId="194"/>
    <cellStyle name="Popis Evo 3" xfId="195"/>
    <cellStyle name="Poudarek1" xfId="196" builtinId="29" customBuiltin="1"/>
    <cellStyle name="Poudarek1 2" xfId="197"/>
    <cellStyle name="Poudarek1 2 2" xfId="198"/>
    <cellStyle name="Poudarek1 3" xfId="199"/>
    <cellStyle name="Poudarek2" xfId="200" builtinId="33" customBuiltin="1"/>
    <cellStyle name="Poudarek2 2" xfId="201"/>
    <cellStyle name="Poudarek2 2 2" xfId="202"/>
    <cellStyle name="Poudarek2 3" xfId="203"/>
    <cellStyle name="Poudarek3" xfId="204" builtinId="37" customBuiltin="1"/>
    <cellStyle name="Poudarek3 2" xfId="205"/>
    <cellStyle name="Poudarek3 2 2" xfId="206"/>
    <cellStyle name="Poudarek3 3" xfId="207"/>
    <cellStyle name="Poudarek4" xfId="208" builtinId="41" customBuiltin="1"/>
    <cellStyle name="Poudarek4 2" xfId="209"/>
    <cellStyle name="Poudarek4 2 2" xfId="210"/>
    <cellStyle name="Poudarek4 3" xfId="211"/>
    <cellStyle name="Poudarek5" xfId="212" builtinId="45" customBuiltin="1"/>
    <cellStyle name="Poudarek5 2" xfId="213"/>
    <cellStyle name="Poudarek5 2 2" xfId="214"/>
    <cellStyle name="Poudarek5 3" xfId="215"/>
    <cellStyle name="Poudarek6" xfId="216" builtinId="49" customBuiltin="1"/>
    <cellStyle name="Poudarek6 2" xfId="217"/>
    <cellStyle name="Poudarek6 2 2" xfId="218"/>
    <cellStyle name="Poudarek6 3" xfId="219"/>
    <cellStyle name="Povezana celica" xfId="220" builtinId="24" customBuiltin="1"/>
    <cellStyle name="Povezana celica 2" xfId="221"/>
    <cellStyle name="Preveri celico" xfId="222" builtinId="23" customBuiltin="1"/>
    <cellStyle name="Preveri celico 2" xfId="223"/>
    <cellStyle name="Preveri celico 2 2" xfId="224"/>
    <cellStyle name="Preveri celico 3" xfId="225"/>
    <cellStyle name="Računanje" xfId="226" builtinId="22" customBuiltin="1"/>
    <cellStyle name="Računanje 2" xfId="227"/>
    <cellStyle name="Računanje 2 2" xfId="228"/>
    <cellStyle name="Računanje 3" xfId="229"/>
    <cellStyle name="Slabo" xfId="230" builtinId="27" customBuiltin="1"/>
    <cellStyle name="Slabo 2" xfId="231"/>
    <cellStyle name="Slabo 2 2" xfId="232"/>
    <cellStyle name="Slabo 3" xfId="233"/>
    <cellStyle name="Valuta 2" xfId="234"/>
    <cellStyle name="Valuta 2 2" xfId="235"/>
    <cellStyle name="Valuta 3" xfId="236"/>
    <cellStyle name="Vejica" xfId="1" builtinId="3"/>
    <cellStyle name="Vejica 2" xfId="237"/>
    <cellStyle name="Vejica 2 2" xfId="238"/>
    <cellStyle name="Vejica 2 2 2" xfId="239"/>
    <cellStyle name="Vejica 2 3" xfId="240"/>
    <cellStyle name="Vejica 2 3 2" xfId="241"/>
    <cellStyle name="Vejica 2 4" xfId="242"/>
    <cellStyle name="Vejica 3" xfId="243"/>
    <cellStyle name="Vnos" xfId="244" builtinId="20" customBuiltin="1"/>
    <cellStyle name="Vnos 2" xfId="245"/>
    <cellStyle name="Vnos 2 2" xfId="246"/>
    <cellStyle name="Vnos 3" xfId="247"/>
    <cellStyle name="Vsota" xfId="248" builtinId="25" customBuiltin="1"/>
    <cellStyle name="Vsota 2" xfId="24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00FF00"/>
      <rgbColor rgb="000000FF"/>
      <rgbColor rgb="00FFFF00"/>
      <rgbColor rgb="00FF00FF"/>
      <rgbColor rgb="0000FFFF"/>
      <rgbColor rgb="00800000"/>
      <rgbColor rgb="00006411"/>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4600A5"/>
      <rgbColor rgb="00800000"/>
      <rgbColor rgb="001FB714"/>
      <rgbColor rgb="000000D4"/>
      <rgbColor rgb="0000ABEA"/>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wnloads\36-ELES\08h-PZI%20-%20digitalni_dopolnjen\_VSI%20POPISI\POPISI%20V3%20120723\S%20CENAMI\2011-01-02_PSEB_POPIS%20ZA%20RAZPIS-S%20CENAMI_dopolnitev_120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1_GO-P"/>
      <sheetName val="1.2_GO-S"/>
      <sheetName val="1.3_GO-RU"/>
      <sheetName val="2.0_KRA"/>
      <sheetName val="3.2_ZUP"/>
      <sheetName val="3.3_KAN"/>
      <sheetName val="3.4_RČN"/>
      <sheetName val="3.5_EKK"/>
      <sheetName val="3.6_VOD"/>
      <sheetName val="4.1_EIP-1-5"/>
      <sheetName val="4.1_EIP-6"/>
      <sheetName val="4.1_EIP-7"/>
      <sheetName val="4.1_EIP-8"/>
      <sheetName val="4.1_EIP-9"/>
      <sheetName val="4.1_EIP-10"/>
      <sheetName val="4.1_EIP-11"/>
      <sheetName val="4.1_EIP-12"/>
      <sheetName val="4.1_EIP-13"/>
      <sheetName val="4.1_EIP-14"/>
      <sheetName val="4.1_EIP-15"/>
      <sheetName val="4.1_EIP-16"/>
      <sheetName val="4.1_EIP-17"/>
      <sheetName val="4.2_TV-P"/>
      <sheetName val="4.3_EE-T"/>
      <sheetName val="4.3_TV-T"/>
      <sheetName val="4.4_TP"/>
      <sheetName val="4.5_SN"/>
      <sheetName val="4.6_ZR"/>
      <sheetName val="4.7_TK-CV"/>
      <sheetName val="5.1_SI-OH"/>
      <sheetName val="5.1_SI-PR"/>
      <sheetName val="5.1_SI-VK"/>
      <sheetName val="5.1_SI-KZ"/>
      <sheetName val="5.1_SI-REG"/>
      <sheetName val="5.1_SI-SPL"/>
      <sheetName val="6.1_TKK"/>
      <sheetName val="7.1_TOK"/>
      <sheetName val="7.2_ZKL"/>
      <sheetName val="9.2_VN"/>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159"/>
  <sheetViews>
    <sheetView tabSelected="1" view="pageBreakPreview" zoomScaleSheetLayoutView="100" workbookViewId="0">
      <selection activeCell="H52" sqref="H52"/>
    </sheetView>
  </sheetViews>
  <sheetFormatPr defaultColWidth="11.42578125" defaultRowHeight="18"/>
  <cols>
    <col min="1" max="1" width="4.42578125" style="369" customWidth="1"/>
    <col min="2" max="3" width="3.42578125" style="369" customWidth="1"/>
    <col min="4" max="4" width="61.5703125" style="341" customWidth="1"/>
    <col min="5" max="5" width="7.85546875" style="342" customWidth="1"/>
    <col min="6" max="6" width="11.85546875" style="320" customWidth="1"/>
    <col min="7" max="7" width="15.42578125" style="373" customWidth="1"/>
    <col min="8" max="8" width="19.42578125" style="395" customWidth="1"/>
    <col min="9" max="9" width="15.28515625" style="501" customWidth="1"/>
    <col min="10" max="70" width="8.85546875" style="375" customWidth="1"/>
    <col min="71" max="187" width="8.85546875" style="345" customWidth="1"/>
    <col min="188" max="194" width="8.85546875" style="308" customWidth="1"/>
    <col min="195" max="211" width="8.85546875" style="375" customWidth="1"/>
    <col min="212" max="218" width="12.140625" style="375" customWidth="1"/>
    <col min="219" max="235" width="12" style="375" customWidth="1"/>
    <col min="236" max="243" width="11.42578125" style="1"/>
  </cols>
  <sheetData>
    <row r="1" spans="1:70" s="347" customFormat="1">
      <c r="A1" s="369"/>
      <c r="B1" s="369"/>
      <c r="C1" s="369"/>
      <c r="D1" s="370" t="s">
        <v>1017</v>
      </c>
      <c r="E1" s="371"/>
      <c r="F1" s="372"/>
      <c r="G1" s="373"/>
      <c r="H1" s="374"/>
      <c r="I1" s="501"/>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75"/>
      <c r="AM1" s="375"/>
      <c r="AN1" s="375"/>
      <c r="AO1" s="375"/>
      <c r="AP1" s="375"/>
      <c r="AQ1" s="375"/>
      <c r="AR1" s="375"/>
      <c r="AS1" s="375"/>
      <c r="AT1" s="375"/>
      <c r="AU1" s="375"/>
      <c r="AV1" s="375"/>
      <c r="AW1" s="375"/>
      <c r="AX1" s="375"/>
      <c r="AY1" s="375"/>
      <c r="AZ1" s="375"/>
      <c r="BA1" s="375"/>
      <c r="BB1" s="375"/>
      <c r="BC1" s="375"/>
      <c r="BD1" s="375"/>
      <c r="BE1" s="375"/>
      <c r="BF1" s="375"/>
      <c r="BG1" s="375"/>
      <c r="BH1" s="375"/>
      <c r="BI1" s="375"/>
      <c r="BJ1" s="375"/>
      <c r="BK1" s="375"/>
      <c r="BL1" s="375"/>
      <c r="BM1" s="375"/>
      <c r="BN1" s="375"/>
      <c r="BO1" s="375"/>
      <c r="BP1" s="375"/>
      <c r="BQ1" s="375"/>
      <c r="BR1" s="375"/>
    </row>
    <row r="2" spans="1:70" s="383" customFormat="1">
      <c r="A2" s="376"/>
      <c r="B2" s="376"/>
      <c r="C2" s="376"/>
      <c r="D2" s="377" t="s">
        <v>0</v>
      </c>
      <c r="E2" s="378"/>
      <c r="F2" s="379"/>
      <c r="G2" s="380"/>
      <c r="H2" s="381"/>
      <c r="I2" s="501"/>
      <c r="J2" s="382"/>
      <c r="K2" s="382"/>
      <c r="L2" s="382"/>
      <c r="M2" s="382"/>
      <c r="N2" s="382"/>
      <c r="O2" s="382"/>
      <c r="P2" s="382"/>
      <c r="Q2" s="382"/>
      <c r="R2" s="382"/>
      <c r="S2" s="382"/>
      <c r="T2" s="382"/>
      <c r="U2" s="382"/>
      <c r="V2" s="382"/>
      <c r="W2" s="382"/>
      <c r="X2" s="382"/>
      <c r="Y2" s="382"/>
      <c r="Z2" s="382"/>
      <c r="AA2" s="382"/>
      <c r="AB2" s="382"/>
      <c r="AC2" s="382"/>
      <c r="AD2" s="382"/>
      <c r="AE2" s="382"/>
      <c r="AF2" s="382"/>
      <c r="AG2" s="382"/>
      <c r="AH2" s="382"/>
      <c r="AI2" s="382"/>
      <c r="AJ2" s="382"/>
      <c r="AK2" s="382"/>
      <c r="AL2" s="382"/>
      <c r="AM2" s="382"/>
      <c r="AN2" s="382"/>
      <c r="AO2" s="382"/>
      <c r="AP2" s="382"/>
      <c r="AQ2" s="382"/>
      <c r="AR2" s="382"/>
      <c r="AS2" s="382"/>
      <c r="AT2" s="382"/>
      <c r="AU2" s="382"/>
      <c r="AV2" s="382"/>
      <c r="AW2" s="382"/>
      <c r="AX2" s="382"/>
      <c r="AY2" s="382"/>
      <c r="AZ2" s="382"/>
      <c r="BA2" s="382"/>
      <c r="BB2" s="382"/>
      <c r="BC2" s="382"/>
      <c r="BD2" s="382"/>
      <c r="BE2" s="382"/>
      <c r="BF2" s="382"/>
      <c r="BG2" s="382"/>
      <c r="BH2" s="382"/>
      <c r="BI2" s="382"/>
      <c r="BJ2" s="382"/>
      <c r="BK2" s="382"/>
      <c r="BL2" s="382"/>
      <c r="BM2" s="382"/>
      <c r="BN2" s="382"/>
      <c r="BO2" s="382"/>
      <c r="BP2" s="382"/>
      <c r="BQ2" s="382"/>
      <c r="BR2" s="382"/>
    </row>
    <row r="3" spans="1:70" s="347" customFormat="1">
      <c r="A3" s="369"/>
      <c r="B3" s="369"/>
      <c r="C3" s="369"/>
      <c r="D3" s="489" t="s">
        <v>1113</v>
      </c>
      <c r="E3" s="371"/>
      <c r="F3" s="372"/>
      <c r="G3" s="373"/>
      <c r="H3" s="374"/>
      <c r="I3" s="501"/>
      <c r="J3" s="375"/>
      <c r="K3" s="375"/>
      <c r="L3" s="375"/>
      <c r="M3" s="375"/>
      <c r="N3" s="375"/>
      <c r="O3" s="375"/>
      <c r="P3" s="375"/>
      <c r="Q3" s="375"/>
      <c r="R3" s="375"/>
      <c r="S3" s="375"/>
      <c r="T3" s="375"/>
      <c r="U3" s="375"/>
      <c r="V3" s="375"/>
      <c r="W3" s="375"/>
      <c r="X3" s="375"/>
      <c r="Y3" s="375"/>
      <c r="Z3" s="375"/>
      <c r="AA3" s="375"/>
      <c r="AB3" s="375"/>
      <c r="AC3" s="375"/>
      <c r="AD3" s="375"/>
      <c r="AE3" s="375"/>
      <c r="AF3" s="375"/>
      <c r="AG3" s="375"/>
      <c r="AH3" s="375"/>
      <c r="AI3" s="375"/>
      <c r="AJ3" s="375"/>
      <c r="AK3" s="375"/>
      <c r="AL3" s="375"/>
      <c r="AM3" s="375"/>
      <c r="AN3" s="375"/>
      <c r="AO3" s="375"/>
      <c r="AP3" s="375"/>
      <c r="AQ3" s="375"/>
      <c r="AR3" s="375"/>
      <c r="AS3" s="375"/>
      <c r="AT3" s="375"/>
      <c r="AU3" s="375"/>
      <c r="AV3" s="375"/>
      <c r="AW3" s="375"/>
      <c r="AX3" s="375"/>
      <c r="AY3" s="375"/>
      <c r="AZ3" s="375"/>
      <c r="BA3" s="375"/>
      <c r="BB3" s="375"/>
      <c r="BC3" s="375"/>
      <c r="BD3" s="375"/>
      <c r="BE3" s="375"/>
      <c r="BF3" s="375"/>
      <c r="BG3" s="375"/>
      <c r="BH3" s="375"/>
      <c r="BI3" s="375"/>
      <c r="BJ3" s="375"/>
      <c r="BK3" s="375"/>
      <c r="BL3" s="375"/>
      <c r="BM3" s="375"/>
      <c r="BN3" s="375"/>
      <c r="BO3" s="375"/>
      <c r="BP3" s="375"/>
      <c r="BQ3" s="375"/>
      <c r="BR3" s="375"/>
    </row>
    <row r="4" spans="1:70" s="383" customFormat="1">
      <c r="A4" s="376"/>
      <c r="B4" s="376"/>
      <c r="C4" s="376"/>
      <c r="D4" s="384"/>
      <c r="E4" s="378"/>
      <c r="F4" s="379"/>
      <c r="G4" s="380"/>
      <c r="H4" s="381"/>
      <c r="I4" s="501"/>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c r="AW4" s="382"/>
      <c r="AX4" s="382"/>
      <c r="AY4" s="382"/>
      <c r="AZ4" s="382"/>
      <c r="BA4" s="382"/>
      <c r="BB4" s="382"/>
      <c r="BC4" s="382"/>
      <c r="BD4" s="382"/>
      <c r="BE4" s="382"/>
      <c r="BF4" s="382"/>
      <c r="BG4" s="382"/>
      <c r="BH4" s="382"/>
      <c r="BI4" s="382"/>
      <c r="BJ4" s="382"/>
      <c r="BK4" s="382"/>
      <c r="BL4" s="382"/>
      <c r="BM4" s="382"/>
      <c r="BN4" s="382"/>
      <c r="BO4" s="382"/>
      <c r="BP4" s="382"/>
      <c r="BQ4" s="382"/>
      <c r="BR4" s="382"/>
    </row>
    <row r="5" spans="1:70" s="347" customFormat="1" ht="12.75" customHeight="1">
      <c r="A5" s="369"/>
      <c r="B5" s="369"/>
      <c r="C5" s="369"/>
      <c r="D5" s="657" t="s">
        <v>1018</v>
      </c>
      <c r="E5" s="657"/>
      <c r="F5" s="657"/>
      <c r="G5" s="657"/>
      <c r="H5" s="374"/>
      <c r="I5" s="501"/>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c r="AW5" s="375"/>
      <c r="AX5" s="375"/>
      <c r="AY5" s="375"/>
      <c r="AZ5" s="375"/>
      <c r="BA5" s="375"/>
      <c r="BB5" s="375"/>
      <c r="BC5" s="375"/>
      <c r="BD5" s="375"/>
      <c r="BE5" s="375"/>
      <c r="BF5" s="375"/>
      <c r="BG5" s="375"/>
      <c r="BH5" s="375"/>
      <c r="BI5" s="375"/>
      <c r="BJ5" s="375"/>
      <c r="BK5" s="375"/>
      <c r="BL5" s="375"/>
      <c r="BM5" s="375"/>
      <c r="BN5" s="375"/>
      <c r="BO5" s="375"/>
      <c r="BP5" s="375"/>
      <c r="BQ5" s="375"/>
      <c r="BR5" s="375"/>
    </row>
    <row r="6" spans="1:70" s="347" customFormat="1">
      <c r="A6" s="369"/>
      <c r="B6" s="369"/>
      <c r="C6" s="369"/>
      <c r="D6" s="396" t="s">
        <v>1019</v>
      </c>
      <c r="E6" s="371"/>
      <c r="F6" s="319"/>
      <c r="G6" s="373"/>
      <c r="H6" s="374"/>
      <c r="I6" s="501"/>
      <c r="J6" s="375"/>
      <c r="K6" s="375"/>
      <c r="L6" s="375"/>
      <c r="M6" s="375"/>
      <c r="N6" s="375"/>
      <c r="O6" s="375"/>
      <c r="P6" s="375"/>
      <c r="Q6" s="375"/>
      <c r="R6" s="375"/>
      <c r="S6" s="375"/>
      <c r="T6" s="375"/>
      <c r="U6" s="375"/>
      <c r="V6" s="375"/>
      <c r="W6" s="375"/>
      <c r="X6" s="375"/>
      <c r="Y6" s="375"/>
      <c r="Z6" s="375"/>
      <c r="AA6" s="375"/>
      <c r="AB6" s="375"/>
      <c r="AC6" s="375"/>
      <c r="AD6" s="375"/>
      <c r="AE6" s="375"/>
      <c r="AF6" s="375"/>
      <c r="AG6" s="375"/>
      <c r="AH6" s="375"/>
      <c r="AI6" s="375"/>
      <c r="AJ6" s="375"/>
      <c r="AK6" s="375"/>
      <c r="AL6" s="375"/>
      <c r="AM6" s="375"/>
      <c r="AN6" s="375"/>
      <c r="AO6" s="375"/>
      <c r="AP6" s="375"/>
      <c r="AQ6" s="375"/>
      <c r="AR6" s="375"/>
      <c r="AS6" s="375"/>
      <c r="AT6" s="375"/>
      <c r="AU6" s="375"/>
      <c r="AV6" s="375"/>
      <c r="AW6" s="375"/>
      <c r="AX6" s="375"/>
      <c r="AY6" s="375"/>
      <c r="AZ6" s="375"/>
      <c r="BA6" s="375"/>
      <c r="BB6" s="375"/>
      <c r="BC6" s="375"/>
      <c r="BD6" s="375"/>
      <c r="BE6" s="375"/>
      <c r="BF6" s="375"/>
      <c r="BG6" s="375"/>
      <c r="BH6" s="375"/>
      <c r="BI6" s="375"/>
      <c r="BJ6" s="375"/>
      <c r="BK6" s="375"/>
      <c r="BL6" s="375"/>
      <c r="BM6" s="375"/>
      <c r="BN6" s="375"/>
      <c r="BO6" s="375"/>
      <c r="BP6" s="375"/>
      <c r="BQ6" s="375"/>
      <c r="BR6" s="375"/>
    </row>
    <row r="7" spans="1:70" s="383" customFormat="1">
      <c r="A7" s="376"/>
      <c r="B7" s="376"/>
      <c r="C7" s="376"/>
      <c r="D7" s="384"/>
      <c r="E7" s="378"/>
      <c r="F7" s="379"/>
      <c r="G7" s="380"/>
      <c r="H7" s="381"/>
      <c r="I7" s="501"/>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c r="AW7" s="382"/>
      <c r="AX7" s="382"/>
      <c r="AY7" s="382"/>
      <c r="AZ7" s="382"/>
      <c r="BA7" s="382"/>
      <c r="BB7" s="382"/>
      <c r="BC7" s="382"/>
      <c r="BD7" s="382"/>
      <c r="BE7" s="382"/>
      <c r="BF7" s="382"/>
      <c r="BG7" s="382"/>
      <c r="BH7" s="382"/>
      <c r="BI7" s="382"/>
      <c r="BJ7" s="382"/>
      <c r="BK7" s="382"/>
      <c r="BL7" s="382"/>
      <c r="BM7" s="382"/>
      <c r="BN7" s="382"/>
      <c r="BO7" s="382"/>
      <c r="BP7" s="382"/>
      <c r="BQ7" s="382"/>
      <c r="BR7" s="382"/>
    </row>
    <row r="8" spans="1:70" s="347" customFormat="1">
      <c r="A8" s="369"/>
      <c r="B8" s="369"/>
      <c r="C8" s="369"/>
      <c r="D8" s="370" t="s">
        <v>1020</v>
      </c>
      <c r="E8" s="371"/>
      <c r="F8" s="372"/>
      <c r="G8" s="373"/>
      <c r="H8" s="374"/>
      <c r="I8" s="501"/>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c r="AW8" s="375"/>
      <c r="AX8" s="375"/>
      <c r="AY8" s="375"/>
      <c r="AZ8" s="375"/>
      <c r="BA8" s="375"/>
      <c r="BB8" s="375"/>
      <c r="BC8" s="375"/>
      <c r="BD8" s="375"/>
      <c r="BE8" s="375"/>
      <c r="BF8" s="375"/>
      <c r="BG8" s="375"/>
      <c r="BH8" s="375"/>
      <c r="BI8" s="375"/>
      <c r="BJ8" s="375"/>
      <c r="BK8" s="375"/>
      <c r="BL8" s="375"/>
      <c r="BM8" s="375"/>
      <c r="BN8" s="375"/>
      <c r="BO8" s="375"/>
      <c r="BP8" s="375"/>
      <c r="BQ8" s="375"/>
      <c r="BR8" s="375"/>
    </row>
    <row r="9" spans="1:70" s="383" customFormat="1">
      <c r="A9" s="376"/>
      <c r="B9" s="376"/>
      <c r="C9" s="376"/>
      <c r="D9" s="377"/>
      <c r="E9" s="378"/>
      <c r="F9" s="379"/>
      <c r="G9" s="380"/>
      <c r="H9" s="381"/>
      <c r="I9" s="501"/>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row>
    <row r="10" spans="1:70" s="347" customFormat="1">
      <c r="A10" s="369"/>
      <c r="B10" s="369"/>
      <c r="C10" s="369"/>
      <c r="D10" s="370" t="s">
        <v>1106</v>
      </c>
      <c r="E10" s="371"/>
      <c r="F10" s="372"/>
      <c r="G10" s="373"/>
      <c r="H10" s="374"/>
      <c r="I10" s="501"/>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c r="AW10" s="375"/>
      <c r="AX10" s="375"/>
      <c r="AY10" s="375"/>
      <c r="AZ10" s="375"/>
      <c r="BA10" s="375"/>
      <c r="BB10" s="375"/>
      <c r="BC10" s="375"/>
      <c r="BD10" s="375"/>
      <c r="BE10" s="375"/>
      <c r="BF10" s="375"/>
      <c r="BG10" s="375"/>
      <c r="BH10" s="375"/>
      <c r="BI10" s="375"/>
      <c r="BJ10" s="375"/>
      <c r="BK10" s="375"/>
      <c r="BL10" s="375"/>
      <c r="BM10" s="375"/>
      <c r="BN10" s="375"/>
      <c r="BO10" s="375"/>
      <c r="BP10" s="375"/>
      <c r="BQ10" s="375"/>
      <c r="BR10" s="375"/>
    </row>
    <row r="11" spans="1:70" s="383" customFormat="1" ht="18.75" thickBot="1">
      <c r="A11" s="376"/>
      <c r="B11" s="376"/>
      <c r="C11" s="376"/>
      <c r="D11" s="385"/>
      <c r="E11" s="378"/>
      <c r="F11" s="379"/>
      <c r="G11" s="380"/>
      <c r="H11" s="381"/>
      <c r="I11" s="501"/>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row>
    <row r="12" spans="1:70" s="347" customFormat="1" ht="18.75" thickBot="1">
      <c r="A12" s="19"/>
      <c r="B12" s="386"/>
      <c r="C12" s="386"/>
      <c r="D12" s="20" t="s">
        <v>9</v>
      </c>
      <c r="E12" s="21"/>
      <c r="F12" s="22"/>
      <c r="G12" s="23"/>
      <c r="H12" s="24"/>
      <c r="I12" s="501"/>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75"/>
      <c r="AY12" s="375"/>
      <c r="AZ12" s="375"/>
      <c r="BA12" s="375"/>
      <c r="BB12" s="375"/>
      <c r="BC12" s="375"/>
      <c r="BD12" s="375"/>
      <c r="BE12" s="375"/>
      <c r="BF12" s="375"/>
      <c r="BG12" s="375"/>
      <c r="BH12" s="375"/>
      <c r="BI12" s="375"/>
      <c r="BJ12" s="375"/>
      <c r="BK12" s="375"/>
      <c r="BL12" s="375"/>
      <c r="BM12" s="375"/>
      <c r="BN12" s="375"/>
      <c r="BO12" s="375"/>
      <c r="BP12" s="375"/>
      <c r="BQ12" s="375"/>
      <c r="BR12" s="375"/>
    </row>
    <row r="13" spans="1:70" s="388" customFormat="1">
      <c r="A13" s="15"/>
      <c r="B13" s="15"/>
      <c r="C13" s="15"/>
      <c r="D13" s="389"/>
      <c r="E13" s="37"/>
      <c r="F13" s="6"/>
      <c r="G13" s="7"/>
      <c r="H13" s="17"/>
      <c r="I13" s="501"/>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c r="AW13" s="387"/>
      <c r="AX13" s="387"/>
      <c r="AY13" s="387"/>
      <c r="AZ13" s="387"/>
      <c r="BA13" s="387"/>
      <c r="BB13" s="387"/>
      <c r="BC13" s="387"/>
      <c r="BD13" s="387"/>
      <c r="BE13" s="387"/>
      <c r="BF13" s="387"/>
      <c r="BG13" s="387"/>
      <c r="BH13" s="387"/>
      <c r="BI13" s="387"/>
      <c r="BJ13" s="387"/>
      <c r="BK13" s="387"/>
      <c r="BL13" s="387"/>
      <c r="BM13" s="387"/>
      <c r="BN13" s="387"/>
      <c r="BO13" s="387"/>
      <c r="BP13" s="387"/>
      <c r="BQ13" s="387"/>
      <c r="BR13" s="387"/>
    </row>
    <row r="14" spans="1:70" s="347" customFormat="1">
      <c r="A14" s="28" t="s">
        <v>1</v>
      </c>
      <c r="B14" s="28"/>
      <c r="C14" s="28"/>
      <c r="D14" s="29" t="s">
        <v>11</v>
      </c>
      <c r="E14" s="30"/>
      <c r="F14" s="31" t="s">
        <v>12</v>
      </c>
      <c r="G14" s="32"/>
      <c r="H14" s="503">
        <f>SUM(G15:G24)</f>
        <v>0</v>
      </c>
      <c r="I14" s="501"/>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c r="AW14" s="375"/>
      <c r="AX14" s="375"/>
      <c r="AY14" s="375"/>
      <c r="AZ14" s="375"/>
      <c r="BA14" s="375"/>
      <c r="BB14" s="375"/>
      <c r="BC14" s="375"/>
      <c r="BD14" s="375"/>
      <c r="BE14" s="375"/>
      <c r="BF14" s="375"/>
      <c r="BG14" s="375"/>
      <c r="BH14" s="375"/>
      <c r="BI14" s="375"/>
      <c r="BJ14" s="375"/>
      <c r="BK14" s="375"/>
      <c r="BL14" s="375"/>
      <c r="BM14" s="375"/>
      <c r="BN14" s="375"/>
      <c r="BO14" s="375"/>
      <c r="BP14" s="375"/>
      <c r="BQ14" s="375"/>
      <c r="BR14" s="375"/>
    </row>
    <row r="15" spans="1:70" s="347" customFormat="1">
      <c r="A15" s="28" t="s">
        <v>69</v>
      </c>
      <c r="B15" s="28" t="s">
        <v>13</v>
      </c>
      <c r="C15" s="28"/>
      <c r="D15" s="69" t="s">
        <v>14</v>
      </c>
      <c r="E15" s="35"/>
      <c r="F15" s="31"/>
      <c r="G15" s="33">
        <f>'1.0 Gradbeno obrtniška dela'!H41</f>
        <v>0</v>
      </c>
      <c r="I15" s="501"/>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c r="AW15" s="375"/>
      <c r="AX15" s="375"/>
      <c r="AY15" s="375"/>
      <c r="AZ15" s="375"/>
      <c r="BA15" s="375"/>
      <c r="BB15" s="375"/>
      <c r="BC15" s="375"/>
      <c r="BD15" s="375"/>
      <c r="BE15" s="375"/>
      <c r="BF15" s="375"/>
      <c r="BG15" s="375"/>
      <c r="BH15" s="375"/>
      <c r="BI15" s="375"/>
      <c r="BJ15" s="375"/>
      <c r="BK15" s="375"/>
      <c r="BL15" s="375"/>
      <c r="BM15" s="375"/>
      <c r="BN15" s="375"/>
      <c r="BO15" s="375"/>
      <c r="BP15" s="375"/>
      <c r="BQ15" s="375"/>
      <c r="BR15" s="375"/>
    </row>
    <row r="16" spans="1:70" s="347" customFormat="1">
      <c r="A16" s="28" t="s">
        <v>69</v>
      </c>
      <c r="B16" s="28" t="s">
        <v>15</v>
      </c>
      <c r="C16" s="28"/>
      <c r="D16" s="69" t="s">
        <v>16</v>
      </c>
      <c r="E16" s="35"/>
      <c r="F16" s="31"/>
      <c r="G16" s="33">
        <f>'1.0 Gradbeno obrtniška dela'!H127</f>
        <v>0</v>
      </c>
      <c r="I16" s="501"/>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c r="AW16" s="375"/>
      <c r="AX16" s="375"/>
      <c r="AY16" s="375"/>
      <c r="AZ16" s="375"/>
      <c r="BA16" s="375"/>
      <c r="BB16" s="375"/>
      <c r="BC16" s="375"/>
      <c r="BD16" s="375"/>
      <c r="BE16" s="375"/>
      <c r="BF16" s="375"/>
      <c r="BG16" s="375"/>
      <c r="BH16" s="375"/>
      <c r="BI16" s="375"/>
      <c r="BJ16" s="375"/>
      <c r="BK16" s="375"/>
      <c r="BL16" s="375"/>
      <c r="BM16" s="375"/>
      <c r="BN16" s="375"/>
      <c r="BO16" s="375"/>
      <c r="BP16" s="375"/>
      <c r="BQ16" s="375"/>
      <c r="BR16" s="375"/>
    </row>
    <row r="17" spans="1:70" s="347" customFormat="1">
      <c r="A17" s="28" t="s">
        <v>69</v>
      </c>
      <c r="B17" s="28" t="s">
        <v>17</v>
      </c>
      <c r="C17" s="28"/>
      <c r="D17" s="69" t="s">
        <v>18</v>
      </c>
      <c r="E17" s="35"/>
      <c r="F17" s="31"/>
      <c r="G17" s="33">
        <f>'1.0 Gradbeno obrtniška dela'!H148</f>
        <v>0</v>
      </c>
      <c r="I17" s="501"/>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row>
    <row r="18" spans="1:70" s="347" customFormat="1">
      <c r="A18" s="28" t="s">
        <v>69</v>
      </c>
      <c r="B18" s="28" t="s">
        <v>19</v>
      </c>
      <c r="C18" s="28"/>
      <c r="D18" s="69" t="s">
        <v>20</v>
      </c>
      <c r="E18" s="35"/>
      <c r="F18" s="31"/>
      <c r="G18" s="33">
        <f>'1.0 Gradbeno obrtniška dela'!H247</f>
        <v>0</v>
      </c>
      <c r="I18" s="501"/>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row>
    <row r="19" spans="1:70" s="347" customFormat="1">
      <c r="A19" s="28" t="s">
        <v>69</v>
      </c>
      <c r="B19" s="28" t="s">
        <v>21</v>
      </c>
      <c r="C19" s="28"/>
      <c r="D19" s="69" t="s">
        <v>22</v>
      </c>
      <c r="E19" s="35"/>
      <c r="F19" s="31"/>
      <c r="G19" s="33">
        <f>'1.0 Gradbeno obrtniška dela'!H304</f>
        <v>0</v>
      </c>
      <c r="I19" s="501"/>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75"/>
      <c r="BR19" s="375"/>
    </row>
    <row r="20" spans="1:70" s="347" customFormat="1">
      <c r="A20" s="28" t="s">
        <v>69</v>
      </c>
      <c r="B20" s="28" t="s">
        <v>23</v>
      </c>
      <c r="C20" s="28"/>
      <c r="D20" s="69" t="s">
        <v>24</v>
      </c>
      <c r="E20" s="35"/>
      <c r="F20" s="31"/>
      <c r="G20" s="33">
        <f>'1.0 Gradbeno obrtniška dela'!H387</f>
        <v>0</v>
      </c>
      <c r="I20" s="501"/>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c r="AW20" s="375"/>
      <c r="AX20" s="375"/>
      <c r="AY20" s="375"/>
      <c r="AZ20" s="375"/>
      <c r="BA20" s="375"/>
      <c r="BB20" s="375"/>
      <c r="BC20" s="375"/>
      <c r="BD20" s="375"/>
      <c r="BE20" s="375"/>
      <c r="BF20" s="375"/>
      <c r="BG20" s="375"/>
      <c r="BH20" s="375"/>
      <c r="BI20" s="375"/>
      <c r="BJ20" s="375"/>
      <c r="BK20" s="375"/>
      <c r="BL20" s="375"/>
      <c r="BM20" s="375"/>
      <c r="BN20" s="375"/>
      <c r="BO20" s="375"/>
      <c r="BP20" s="375"/>
      <c r="BQ20" s="375"/>
      <c r="BR20" s="375"/>
    </row>
    <row r="21" spans="1:70" s="347" customFormat="1">
      <c r="A21" s="28" t="s">
        <v>69</v>
      </c>
      <c r="B21" s="28" t="s">
        <v>25</v>
      </c>
      <c r="C21" s="28"/>
      <c r="D21" s="69" t="s">
        <v>26</v>
      </c>
      <c r="E21" s="35"/>
      <c r="F21" s="31"/>
      <c r="G21" s="33">
        <f>'1.0 Gradbeno obrtniška dela'!H543</f>
        <v>0</v>
      </c>
      <c r="I21" s="501"/>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c r="AW21" s="375"/>
      <c r="AX21" s="375"/>
      <c r="AY21" s="375"/>
      <c r="AZ21" s="375"/>
      <c r="BA21" s="375"/>
      <c r="BB21" s="375"/>
      <c r="BC21" s="375"/>
      <c r="BD21" s="375"/>
      <c r="BE21" s="375"/>
      <c r="BF21" s="375"/>
      <c r="BG21" s="375"/>
      <c r="BH21" s="375"/>
      <c r="BI21" s="375"/>
      <c r="BJ21" s="375"/>
      <c r="BK21" s="375"/>
      <c r="BL21" s="375"/>
      <c r="BM21" s="375"/>
      <c r="BN21" s="375"/>
      <c r="BO21" s="375"/>
      <c r="BP21" s="375"/>
      <c r="BQ21" s="375"/>
      <c r="BR21" s="375"/>
    </row>
    <row r="22" spans="1:70" s="347" customFormat="1">
      <c r="A22" s="28" t="s">
        <v>69</v>
      </c>
      <c r="B22" s="28" t="s">
        <v>27</v>
      </c>
      <c r="C22" s="28"/>
      <c r="D22" s="69" t="s">
        <v>28</v>
      </c>
      <c r="E22" s="35"/>
      <c r="F22" s="31"/>
      <c r="G22" s="33">
        <f>'1.0 Gradbeno obrtniška dela'!H699</f>
        <v>0</v>
      </c>
      <c r="I22" s="501"/>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c r="AS22" s="375"/>
      <c r="AT22" s="375"/>
      <c r="AU22" s="375"/>
      <c r="AV22" s="375"/>
      <c r="AW22" s="375"/>
      <c r="AX22" s="375"/>
      <c r="AY22" s="375"/>
      <c r="AZ22" s="375"/>
      <c r="BA22" s="375"/>
      <c r="BB22" s="375"/>
      <c r="BC22" s="375"/>
      <c r="BD22" s="375"/>
      <c r="BE22" s="375"/>
      <c r="BF22" s="375"/>
      <c r="BG22" s="375"/>
      <c r="BH22" s="375"/>
      <c r="BI22" s="375"/>
      <c r="BJ22" s="375"/>
      <c r="BK22" s="375"/>
      <c r="BL22" s="375"/>
      <c r="BM22" s="375"/>
      <c r="BN22" s="375"/>
      <c r="BO22" s="375"/>
      <c r="BP22" s="375"/>
      <c r="BQ22" s="375"/>
      <c r="BR22" s="375"/>
    </row>
    <row r="23" spans="1:70" s="347" customFormat="1">
      <c r="A23" s="28" t="s">
        <v>69</v>
      </c>
      <c r="B23" s="28" t="s">
        <v>29</v>
      </c>
      <c r="C23" s="28"/>
      <c r="D23" s="69" t="s">
        <v>30</v>
      </c>
      <c r="E23" s="35"/>
      <c r="F23" s="31"/>
      <c r="G23" s="33">
        <f>'1.0 Gradbeno obrtniška dela'!H852</f>
        <v>0</v>
      </c>
      <c r="I23" s="501"/>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c r="AG23" s="375"/>
      <c r="AH23" s="375"/>
      <c r="AI23" s="375"/>
      <c r="AJ23" s="375"/>
      <c r="AK23" s="375"/>
      <c r="AL23" s="375"/>
      <c r="AM23" s="375"/>
      <c r="AN23" s="375"/>
      <c r="AO23" s="375"/>
      <c r="AP23" s="375"/>
      <c r="AQ23" s="375"/>
      <c r="AR23" s="375"/>
      <c r="AS23" s="375"/>
      <c r="AT23" s="375"/>
      <c r="AU23" s="375"/>
      <c r="AV23" s="375"/>
      <c r="AW23" s="375"/>
      <c r="AX23" s="375"/>
      <c r="AY23" s="375"/>
      <c r="AZ23" s="375"/>
      <c r="BA23" s="375"/>
      <c r="BB23" s="375"/>
      <c r="BC23" s="375"/>
      <c r="BD23" s="375"/>
      <c r="BE23" s="375"/>
      <c r="BF23" s="375"/>
      <c r="BG23" s="375"/>
      <c r="BH23" s="375"/>
      <c r="BI23" s="375"/>
      <c r="BJ23" s="375"/>
      <c r="BK23" s="375"/>
      <c r="BL23" s="375"/>
      <c r="BM23" s="375"/>
      <c r="BN23" s="375"/>
      <c r="BO23" s="375"/>
      <c r="BP23" s="375"/>
      <c r="BQ23" s="375"/>
      <c r="BR23" s="375"/>
    </row>
    <row r="24" spans="1:70" s="347" customFormat="1">
      <c r="A24" s="28" t="s">
        <v>69</v>
      </c>
      <c r="B24" s="28" t="s">
        <v>29</v>
      </c>
      <c r="C24" s="28"/>
      <c r="D24" s="69" t="s">
        <v>703</v>
      </c>
      <c r="E24" s="35"/>
      <c r="F24" s="31"/>
      <c r="G24" s="33">
        <f>'1.0 Gradbeno obrtniška dela'!H962</f>
        <v>0</v>
      </c>
      <c r="I24" s="501"/>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Q24" s="375"/>
      <c r="AR24" s="375"/>
      <c r="AS24" s="375"/>
      <c r="AT24" s="375"/>
      <c r="AU24" s="375"/>
      <c r="AV24" s="375"/>
      <c r="AW24" s="375"/>
      <c r="AX24" s="375"/>
      <c r="AY24" s="375"/>
      <c r="AZ24" s="375"/>
      <c r="BA24" s="375"/>
      <c r="BB24" s="375"/>
      <c r="BC24" s="375"/>
      <c r="BD24" s="375"/>
      <c r="BE24" s="375"/>
      <c r="BF24" s="375"/>
      <c r="BG24" s="375"/>
      <c r="BH24" s="375"/>
      <c r="BI24" s="375"/>
      <c r="BJ24" s="375"/>
      <c r="BK24" s="375"/>
      <c r="BL24" s="375"/>
      <c r="BM24" s="375"/>
      <c r="BN24" s="375"/>
      <c r="BO24" s="375"/>
      <c r="BP24" s="375"/>
      <c r="BQ24" s="375"/>
      <c r="BR24" s="375"/>
    </row>
    <row r="25" spans="1:70" s="347" customFormat="1">
      <c r="A25" s="15"/>
      <c r="B25" s="15"/>
      <c r="C25" s="15"/>
      <c r="D25" s="389"/>
      <c r="E25" s="37"/>
      <c r="F25" s="6"/>
      <c r="G25" s="17"/>
      <c r="I25" s="501"/>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5"/>
      <c r="AL25" s="375"/>
      <c r="AM25" s="375"/>
      <c r="AN25" s="375"/>
      <c r="AO25" s="375"/>
      <c r="AP25" s="375"/>
      <c r="AQ25" s="375"/>
      <c r="AR25" s="375"/>
      <c r="AS25" s="375"/>
      <c r="AT25" s="375"/>
      <c r="AU25" s="375"/>
      <c r="AV25" s="375"/>
      <c r="AW25" s="375"/>
      <c r="AX25" s="375"/>
      <c r="AY25" s="375"/>
      <c r="AZ25" s="375"/>
      <c r="BA25" s="375"/>
      <c r="BB25" s="375"/>
      <c r="BC25" s="375"/>
      <c r="BD25" s="375"/>
      <c r="BE25" s="375"/>
      <c r="BF25" s="375"/>
      <c r="BG25" s="375"/>
      <c r="BH25" s="375"/>
      <c r="BI25" s="375"/>
      <c r="BJ25" s="375"/>
      <c r="BK25" s="375"/>
      <c r="BL25" s="375"/>
      <c r="BM25" s="375"/>
      <c r="BN25" s="375"/>
      <c r="BO25" s="375"/>
      <c r="BP25" s="375"/>
      <c r="BQ25" s="375"/>
      <c r="BR25" s="375"/>
    </row>
    <row r="26" spans="1:70" s="347" customFormat="1">
      <c r="A26" s="28" t="s">
        <v>1025</v>
      </c>
      <c r="B26" s="28"/>
      <c r="C26" s="28"/>
      <c r="D26" s="29" t="s">
        <v>1021</v>
      </c>
      <c r="E26" s="35"/>
      <c r="F26" s="31"/>
      <c r="G26" s="32"/>
      <c r="H26" s="503">
        <f>SUM(G27:G30)</f>
        <v>0</v>
      </c>
      <c r="I26" s="501"/>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5"/>
      <c r="AL26" s="375"/>
      <c r="AM26" s="375"/>
      <c r="AN26" s="375"/>
      <c r="AO26" s="375"/>
      <c r="AP26" s="375"/>
      <c r="AQ26" s="375"/>
      <c r="AR26" s="375"/>
      <c r="AS26" s="375"/>
      <c r="AT26" s="375"/>
      <c r="AU26" s="375"/>
      <c r="AV26" s="375"/>
      <c r="AW26" s="375"/>
      <c r="AX26" s="375"/>
      <c r="AY26" s="375"/>
      <c r="AZ26" s="375"/>
      <c r="BA26" s="375"/>
      <c r="BB26" s="375"/>
      <c r="BC26" s="375"/>
      <c r="BD26" s="375"/>
      <c r="BE26" s="375"/>
      <c r="BF26" s="375"/>
      <c r="BG26" s="375"/>
      <c r="BH26" s="375"/>
      <c r="BI26" s="375"/>
      <c r="BJ26" s="375"/>
      <c r="BK26" s="375"/>
      <c r="BL26" s="375"/>
      <c r="BM26" s="375"/>
      <c r="BN26" s="375"/>
      <c r="BO26" s="375"/>
      <c r="BP26" s="375"/>
      <c r="BQ26" s="375"/>
      <c r="BR26" s="375"/>
    </row>
    <row r="27" spans="1:70" s="347" customFormat="1">
      <c r="A27" s="28" t="s">
        <v>1025</v>
      </c>
      <c r="B27" s="28" t="s">
        <v>13</v>
      </c>
      <c r="C27" s="28"/>
      <c r="D27" s="69" t="s">
        <v>1022</v>
      </c>
      <c r="E27" s="35"/>
      <c r="F27" s="31"/>
      <c r="G27" s="33">
        <f>'3.2 Zunanja ureditev'!H13</f>
        <v>0</v>
      </c>
      <c r="I27" s="501"/>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5"/>
      <c r="AL27" s="375"/>
      <c r="AM27" s="375"/>
      <c r="AN27" s="375"/>
      <c r="AO27" s="375"/>
      <c r="AP27" s="375"/>
      <c r="AQ27" s="375"/>
      <c r="AR27" s="375"/>
      <c r="AS27" s="375"/>
      <c r="AT27" s="375"/>
      <c r="AU27" s="375"/>
      <c r="AV27" s="375"/>
      <c r="AW27" s="375"/>
      <c r="AX27" s="375"/>
      <c r="AY27" s="375"/>
      <c r="AZ27" s="375"/>
      <c r="BA27" s="375"/>
      <c r="BB27" s="375"/>
      <c r="BC27" s="375"/>
      <c r="BD27" s="375"/>
      <c r="BE27" s="375"/>
      <c r="BF27" s="375"/>
      <c r="BG27" s="375"/>
      <c r="BH27" s="375"/>
      <c r="BI27" s="375"/>
      <c r="BJ27" s="375"/>
      <c r="BK27" s="375"/>
      <c r="BL27" s="375"/>
      <c r="BM27" s="375"/>
      <c r="BN27" s="375"/>
      <c r="BO27" s="375"/>
      <c r="BP27" s="375"/>
      <c r="BQ27" s="375"/>
      <c r="BR27" s="375"/>
    </row>
    <row r="28" spans="1:70" s="347" customFormat="1">
      <c r="A28" s="28" t="s">
        <v>1025</v>
      </c>
      <c r="B28" s="28" t="s">
        <v>15</v>
      </c>
      <c r="C28" s="28"/>
      <c r="D28" s="69" t="s">
        <v>16</v>
      </c>
      <c r="E28" s="35"/>
      <c r="F28" s="31"/>
      <c r="G28" s="33">
        <f>'3.2 Zunanja ureditev'!H48</f>
        <v>0</v>
      </c>
      <c r="I28" s="501"/>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5"/>
      <c r="AK28" s="375"/>
      <c r="AL28" s="375"/>
      <c r="AM28" s="375"/>
      <c r="AN28" s="375"/>
      <c r="AO28" s="375"/>
      <c r="AP28" s="375"/>
      <c r="AQ28" s="375"/>
      <c r="AR28" s="375"/>
      <c r="AS28" s="375"/>
      <c r="AT28" s="375"/>
      <c r="AU28" s="375"/>
      <c r="AV28" s="375"/>
      <c r="AW28" s="375"/>
      <c r="AX28" s="375"/>
      <c r="AY28" s="375"/>
      <c r="AZ28" s="375"/>
      <c r="BA28" s="375"/>
      <c r="BB28" s="375"/>
      <c r="BC28" s="375"/>
      <c r="BD28" s="375"/>
      <c r="BE28" s="375"/>
      <c r="BF28" s="375"/>
      <c r="BG28" s="375"/>
      <c r="BH28" s="375"/>
      <c r="BI28" s="375"/>
      <c r="BJ28" s="375"/>
      <c r="BK28" s="375"/>
      <c r="BL28" s="375"/>
      <c r="BM28" s="375"/>
      <c r="BN28" s="375"/>
      <c r="BO28" s="375"/>
      <c r="BP28" s="375"/>
      <c r="BQ28" s="375"/>
      <c r="BR28" s="375"/>
    </row>
    <row r="29" spans="1:70" s="347" customFormat="1">
      <c r="A29" s="28" t="s">
        <v>1025</v>
      </c>
      <c r="B29" s="28" t="s">
        <v>17</v>
      </c>
      <c r="C29" s="28"/>
      <c r="D29" s="69" t="s">
        <v>1023</v>
      </c>
      <c r="E29" s="35"/>
      <c r="F29" s="31"/>
      <c r="G29" s="33">
        <f>'3.2 Zunanja ureditev'!H57</f>
        <v>0</v>
      </c>
      <c r="I29" s="501"/>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5"/>
      <c r="AK29" s="375"/>
      <c r="AL29" s="375"/>
      <c r="AM29" s="375"/>
      <c r="AN29" s="375"/>
      <c r="AO29" s="375"/>
      <c r="AP29" s="375"/>
      <c r="AQ29" s="375"/>
      <c r="AR29" s="375"/>
      <c r="AS29" s="375"/>
      <c r="AT29" s="375"/>
      <c r="AU29" s="375"/>
      <c r="AV29" s="375"/>
      <c r="AW29" s="375"/>
      <c r="AX29" s="375"/>
      <c r="AY29" s="375"/>
      <c r="AZ29" s="375"/>
      <c r="BA29" s="375"/>
      <c r="BB29" s="375"/>
      <c r="BC29" s="375"/>
      <c r="BD29" s="375"/>
      <c r="BE29" s="375"/>
      <c r="BF29" s="375"/>
      <c r="BG29" s="375"/>
      <c r="BH29" s="375"/>
      <c r="BI29" s="375"/>
      <c r="BJ29" s="375"/>
      <c r="BK29" s="375"/>
      <c r="BL29" s="375"/>
      <c r="BM29" s="375"/>
      <c r="BN29" s="375"/>
      <c r="BO29" s="375"/>
      <c r="BP29" s="375"/>
      <c r="BQ29" s="375"/>
      <c r="BR29" s="375"/>
    </row>
    <row r="30" spans="1:70" s="347" customFormat="1">
      <c r="A30" s="28" t="s">
        <v>1025</v>
      </c>
      <c r="B30" s="28" t="s">
        <v>19</v>
      </c>
      <c r="C30" s="28"/>
      <c r="D30" s="69" t="s">
        <v>1024</v>
      </c>
      <c r="E30" s="35"/>
      <c r="F30" s="31"/>
      <c r="G30" s="33">
        <f>'3.2 Zunanja ureditev'!H89</f>
        <v>0</v>
      </c>
      <c r="I30" s="501"/>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5"/>
      <c r="AL30" s="375"/>
      <c r="AM30" s="375"/>
      <c r="AN30" s="375"/>
      <c r="AO30" s="375"/>
      <c r="AP30" s="375"/>
      <c r="AQ30" s="375"/>
      <c r="AR30" s="375"/>
      <c r="AS30" s="375"/>
      <c r="AT30" s="375"/>
      <c r="AU30" s="375"/>
      <c r="AV30" s="375"/>
      <c r="AW30" s="375"/>
      <c r="AX30" s="375"/>
      <c r="AY30" s="375"/>
      <c r="AZ30" s="375"/>
      <c r="BA30" s="375"/>
      <c r="BB30" s="375"/>
      <c r="BC30" s="375"/>
      <c r="BD30" s="375"/>
      <c r="BE30" s="375"/>
      <c r="BF30" s="375"/>
      <c r="BG30" s="375"/>
      <c r="BH30" s="375"/>
      <c r="BI30" s="375"/>
      <c r="BJ30" s="375"/>
      <c r="BK30" s="375"/>
      <c r="BL30" s="375"/>
      <c r="BM30" s="375"/>
      <c r="BN30" s="375"/>
      <c r="BO30" s="375"/>
      <c r="BP30" s="375"/>
      <c r="BQ30" s="375"/>
      <c r="BR30" s="375"/>
    </row>
    <row r="31" spans="1:70" s="347" customFormat="1">
      <c r="A31" s="15"/>
      <c r="B31" s="15"/>
      <c r="C31" s="15"/>
      <c r="D31" s="389"/>
      <c r="E31" s="37"/>
      <c r="F31" s="6"/>
      <c r="G31" s="17"/>
      <c r="I31" s="501"/>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5"/>
      <c r="AL31" s="375"/>
      <c r="AM31" s="375"/>
      <c r="AN31" s="375"/>
      <c r="AO31" s="375"/>
      <c r="AP31" s="375"/>
      <c r="AQ31" s="375"/>
      <c r="AR31" s="375"/>
      <c r="AS31" s="375"/>
      <c r="AT31" s="375"/>
      <c r="AU31" s="375"/>
      <c r="AV31" s="375"/>
      <c r="AW31" s="375"/>
      <c r="AX31" s="375"/>
      <c r="AY31" s="375"/>
      <c r="AZ31" s="375"/>
      <c r="BA31" s="375"/>
      <c r="BB31" s="375"/>
      <c r="BC31" s="375"/>
      <c r="BD31" s="375"/>
      <c r="BE31" s="375"/>
      <c r="BF31" s="375"/>
      <c r="BG31" s="375"/>
      <c r="BH31" s="375"/>
      <c r="BI31" s="375"/>
      <c r="BJ31" s="375"/>
      <c r="BK31" s="375"/>
      <c r="BL31" s="375"/>
      <c r="BM31" s="375"/>
      <c r="BN31" s="375"/>
      <c r="BO31" s="375"/>
      <c r="BP31" s="375"/>
      <c r="BQ31" s="375"/>
      <c r="BR31" s="375"/>
    </row>
    <row r="32" spans="1:70" s="347" customFormat="1">
      <c r="A32" s="28" t="s">
        <v>1029</v>
      </c>
      <c r="B32" s="28"/>
      <c r="C32" s="28"/>
      <c r="D32" s="29" t="s">
        <v>1026</v>
      </c>
      <c r="E32" s="35"/>
      <c r="F32" s="31"/>
      <c r="G32" s="32"/>
      <c r="H32" s="503">
        <f>SUM(G33:G36)</f>
        <v>0</v>
      </c>
      <c r="I32" s="501"/>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5"/>
      <c r="AL32" s="375"/>
      <c r="AM32" s="375"/>
      <c r="AN32" s="375"/>
      <c r="AO32" s="375"/>
      <c r="AP32" s="375"/>
      <c r="AQ32" s="375"/>
      <c r="AR32" s="375"/>
      <c r="AS32" s="375"/>
      <c r="AT32" s="375"/>
      <c r="AU32" s="375"/>
      <c r="AV32" s="375"/>
      <c r="AW32" s="375"/>
      <c r="AX32" s="375"/>
      <c r="AY32" s="375"/>
      <c r="AZ32" s="375"/>
      <c r="BA32" s="375"/>
      <c r="BB32" s="375"/>
      <c r="BC32" s="375"/>
      <c r="BD32" s="375"/>
      <c r="BE32" s="375"/>
      <c r="BF32" s="375"/>
      <c r="BG32" s="375"/>
      <c r="BH32" s="375"/>
      <c r="BI32" s="375"/>
      <c r="BJ32" s="375"/>
      <c r="BK32" s="375"/>
      <c r="BL32" s="375"/>
      <c r="BM32" s="375"/>
      <c r="BN32" s="375"/>
      <c r="BO32" s="375"/>
      <c r="BP32" s="375"/>
      <c r="BQ32" s="375"/>
      <c r="BR32" s="375"/>
    </row>
    <row r="33" spans="1:70" s="347" customFormat="1">
      <c r="A33" s="28" t="s">
        <v>1029</v>
      </c>
      <c r="B33" s="28" t="s">
        <v>13</v>
      </c>
      <c r="C33" s="28"/>
      <c r="D33" s="69" t="s">
        <v>14</v>
      </c>
      <c r="E33" s="35"/>
      <c r="F33" s="31"/>
      <c r="G33" s="33">
        <f>'3.4 Javni vodovod'!H13</f>
        <v>0</v>
      </c>
      <c r="I33" s="501"/>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75"/>
      <c r="AL33" s="375"/>
      <c r="AM33" s="375"/>
      <c r="AN33" s="375"/>
      <c r="AO33" s="375"/>
      <c r="AP33" s="375"/>
      <c r="AQ33" s="375"/>
      <c r="AR33" s="375"/>
      <c r="AS33" s="375"/>
      <c r="AT33" s="375"/>
      <c r="AU33" s="375"/>
      <c r="AV33" s="375"/>
      <c r="AW33" s="375"/>
      <c r="AX33" s="375"/>
      <c r="AY33" s="375"/>
      <c r="AZ33" s="375"/>
      <c r="BA33" s="375"/>
      <c r="BB33" s="375"/>
      <c r="BC33" s="375"/>
      <c r="BD33" s="375"/>
      <c r="BE33" s="375"/>
      <c r="BF33" s="375"/>
      <c r="BG33" s="375"/>
      <c r="BH33" s="375"/>
      <c r="BI33" s="375"/>
      <c r="BJ33" s="375"/>
      <c r="BK33" s="375"/>
      <c r="BL33" s="375"/>
      <c r="BM33" s="375"/>
      <c r="BN33" s="375"/>
      <c r="BO33" s="375"/>
      <c r="BP33" s="375"/>
      <c r="BQ33" s="375"/>
      <c r="BR33" s="375"/>
    </row>
    <row r="34" spans="1:70" s="347" customFormat="1">
      <c r="A34" s="28" t="s">
        <v>1029</v>
      </c>
      <c r="B34" s="28" t="s">
        <v>15</v>
      </c>
      <c r="C34" s="28"/>
      <c r="D34" s="69" t="s">
        <v>16</v>
      </c>
      <c r="E34" s="35"/>
      <c r="F34" s="31"/>
      <c r="G34" s="33">
        <f>'3.4 Javni vodovod'!H37</f>
        <v>0</v>
      </c>
      <c r="I34" s="501"/>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5"/>
      <c r="AL34" s="375"/>
      <c r="AM34" s="375"/>
      <c r="AN34" s="375"/>
      <c r="AO34" s="375"/>
      <c r="AP34" s="375"/>
      <c r="AQ34" s="375"/>
      <c r="AR34" s="375"/>
      <c r="AS34" s="375"/>
      <c r="AT34" s="375"/>
      <c r="AU34" s="375"/>
      <c r="AV34" s="375"/>
      <c r="AW34" s="375"/>
      <c r="AX34" s="375"/>
      <c r="AY34" s="375"/>
      <c r="AZ34" s="375"/>
      <c r="BA34" s="375"/>
      <c r="BB34" s="375"/>
      <c r="BC34" s="375"/>
      <c r="BD34" s="375"/>
      <c r="BE34" s="375"/>
      <c r="BF34" s="375"/>
      <c r="BG34" s="375"/>
      <c r="BH34" s="375"/>
      <c r="BI34" s="375"/>
      <c r="BJ34" s="375"/>
      <c r="BK34" s="375"/>
      <c r="BL34" s="375"/>
      <c r="BM34" s="375"/>
      <c r="BN34" s="375"/>
      <c r="BO34" s="375"/>
      <c r="BP34" s="375"/>
      <c r="BQ34" s="375"/>
      <c r="BR34" s="375"/>
    </row>
    <row r="35" spans="1:70" s="347" customFormat="1">
      <c r="A35" s="28" t="s">
        <v>1029</v>
      </c>
      <c r="B35" s="28" t="s">
        <v>17</v>
      </c>
      <c r="C35" s="28"/>
      <c r="D35" s="69" t="s">
        <v>1027</v>
      </c>
      <c r="E35" s="35"/>
      <c r="F35" s="31"/>
      <c r="G35" s="33">
        <f>'3.4 Javni vodovod'!H52</f>
        <v>0</v>
      </c>
      <c r="I35" s="501"/>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5"/>
      <c r="AL35" s="375"/>
      <c r="AM35" s="375"/>
      <c r="AN35" s="375"/>
      <c r="AO35" s="375"/>
      <c r="AP35" s="375"/>
      <c r="AQ35" s="375"/>
      <c r="AR35" s="375"/>
      <c r="AS35" s="375"/>
      <c r="AT35" s="375"/>
      <c r="AU35" s="375"/>
      <c r="AV35" s="375"/>
      <c r="AW35" s="375"/>
      <c r="AX35" s="375"/>
      <c r="AY35" s="375"/>
      <c r="AZ35" s="375"/>
      <c r="BA35" s="375"/>
      <c r="BB35" s="375"/>
      <c r="BC35" s="375"/>
      <c r="BD35" s="375"/>
      <c r="BE35" s="375"/>
      <c r="BF35" s="375"/>
      <c r="BG35" s="375"/>
      <c r="BH35" s="375"/>
      <c r="BI35" s="375"/>
      <c r="BJ35" s="375"/>
      <c r="BK35" s="375"/>
      <c r="BL35" s="375"/>
      <c r="BM35" s="375"/>
      <c r="BN35" s="375"/>
      <c r="BO35" s="375"/>
      <c r="BP35" s="375"/>
      <c r="BQ35" s="375"/>
      <c r="BR35" s="375"/>
    </row>
    <row r="36" spans="1:70" s="347" customFormat="1">
      <c r="A36" s="28" t="s">
        <v>1029</v>
      </c>
      <c r="B36" s="28" t="s">
        <v>19</v>
      </c>
      <c r="C36" s="28"/>
      <c r="D36" s="69" t="s">
        <v>1028</v>
      </c>
      <c r="E36" s="35"/>
      <c r="F36" s="31"/>
      <c r="G36" s="33">
        <f>'3.4 Javni vodovod'!H67</f>
        <v>0</v>
      </c>
      <c r="I36" s="501"/>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5"/>
      <c r="AL36" s="375"/>
      <c r="AM36" s="375"/>
      <c r="AN36" s="375"/>
      <c r="AO36" s="375"/>
      <c r="AP36" s="375"/>
      <c r="AQ36" s="375"/>
      <c r="AR36" s="375"/>
      <c r="AS36" s="375"/>
      <c r="AT36" s="375"/>
      <c r="AU36" s="375"/>
      <c r="AV36" s="375"/>
      <c r="AW36" s="375"/>
      <c r="AX36" s="375"/>
      <c r="AY36" s="375"/>
      <c r="AZ36" s="375"/>
      <c r="BA36" s="375"/>
      <c r="BB36" s="375"/>
      <c r="BC36" s="375"/>
      <c r="BD36" s="375"/>
      <c r="BE36" s="375"/>
      <c r="BF36" s="375"/>
      <c r="BG36" s="375"/>
      <c r="BH36" s="375"/>
      <c r="BI36" s="375"/>
      <c r="BJ36" s="375"/>
      <c r="BK36" s="375"/>
      <c r="BL36" s="375"/>
      <c r="BM36" s="375"/>
      <c r="BN36" s="375"/>
      <c r="BO36" s="375"/>
      <c r="BP36" s="375"/>
      <c r="BQ36" s="375"/>
      <c r="BR36" s="375"/>
    </row>
    <row r="37" spans="1:70" s="347" customFormat="1">
      <c r="A37" s="15"/>
      <c r="B37" s="15"/>
      <c r="C37" s="15"/>
      <c r="D37" s="389"/>
      <c r="E37" s="37"/>
      <c r="F37" s="6"/>
      <c r="G37" s="17"/>
      <c r="I37" s="501"/>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5"/>
      <c r="AL37" s="375"/>
      <c r="AM37" s="375"/>
      <c r="AN37" s="375"/>
      <c r="AO37" s="375"/>
      <c r="AP37" s="375"/>
      <c r="AQ37" s="375"/>
      <c r="AR37" s="375"/>
      <c r="AS37" s="375"/>
      <c r="AT37" s="375"/>
      <c r="AU37" s="375"/>
      <c r="AV37" s="375"/>
      <c r="AW37" s="375"/>
      <c r="AX37" s="375"/>
      <c r="AY37" s="375"/>
      <c r="AZ37" s="375"/>
      <c r="BA37" s="375"/>
      <c r="BB37" s="375"/>
      <c r="BC37" s="375"/>
      <c r="BD37" s="375"/>
      <c r="BE37" s="375"/>
      <c r="BF37" s="375"/>
      <c r="BG37" s="375"/>
      <c r="BH37" s="375"/>
      <c r="BI37" s="375"/>
      <c r="BJ37" s="375"/>
      <c r="BK37" s="375"/>
      <c r="BL37" s="375"/>
      <c r="BM37" s="375"/>
      <c r="BN37" s="375"/>
      <c r="BO37" s="375"/>
      <c r="BP37" s="375"/>
      <c r="BQ37" s="375"/>
      <c r="BR37" s="375"/>
    </row>
    <row r="38" spans="1:70" s="347" customFormat="1">
      <c r="A38" s="28" t="s">
        <v>1011</v>
      </c>
      <c r="B38" s="28"/>
      <c r="C38" s="28"/>
      <c r="D38" s="29" t="s">
        <v>1030</v>
      </c>
      <c r="E38" s="35"/>
      <c r="F38" s="31"/>
      <c r="G38" s="32"/>
      <c r="H38" s="503">
        <f>SUM(G39:G41)</f>
        <v>0</v>
      </c>
      <c r="I38" s="501"/>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5"/>
      <c r="AL38" s="375"/>
      <c r="AM38" s="375"/>
      <c r="AN38" s="375"/>
      <c r="AO38" s="375"/>
      <c r="AP38" s="375"/>
      <c r="AQ38" s="375"/>
      <c r="AR38" s="375"/>
      <c r="AS38" s="375"/>
      <c r="AT38" s="375"/>
      <c r="AU38" s="375"/>
      <c r="AV38" s="375"/>
      <c r="AW38" s="375"/>
      <c r="AX38" s="375"/>
      <c r="AY38" s="375"/>
      <c r="AZ38" s="375"/>
      <c r="BA38" s="375"/>
      <c r="BB38" s="375"/>
      <c r="BC38" s="375"/>
      <c r="BD38" s="375"/>
      <c r="BE38" s="375"/>
      <c r="BF38" s="375"/>
      <c r="BG38" s="375"/>
      <c r="BH38" s="375"/>
      <c r="BI38" s="375"/>
      <c r="BJ38" s="375"/>
      <c r="BK38" s="375"/>
      <c r="BL38" s="375"/>
      <c r="BM38" s="375"/>
      <c r="BN38" s="375"/>
      <c r="BO38" s="375"/>
      <c r="BP38" s="375"/>
      <c r="BQ38" s="375"/>
      <c r="BR38" s="375"/>
    </row>
    <row r="39" spans="1:70" s="347" customFormat="1">
      <c r="A39" s="28" t="s">
        <v>1011</v>
      </c>
      <c r="B39" s="28" t="s">
        <v>13</v>
      </c>
      <c r="C39" s="28"/>
      <c r="D39" s="69" t="s">
        <v>904</v>
      </c>
      <c r="E39" s="35"/>
      <c r="F39" s="31"/>
      <c r="G39" s="33">
        <f>'4.1 Električne instalacije'!H12</f>
        <v>0</v>
      </c>
      <c r="I39" s="501"/>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5"/>
      <c r="AL39" s="375"/>
      <c r="AM39" s="375"/>
      <c r="AN39" s="375"/>
      <c r="AO39" s="375"/>
      <c r="AP39" s="375"/>
      <c r="AQ39" s="375"/>
      <c r="AR39" s="375"/>
      <c r="AS39" s="375"/>
      <c r="AT39" s="375"/>
      <c r="AU39" s="375"/>
      <c r="AV39" s="375"/>
      <c r="AW39" s="375"/>
      <c r="AX39" s="375"/>
      <c r="AY39" s="375"/>
      <c r="AZ39" s="375"/>
      <c r="BA39" s="375"/>
      <c r="BB39" s="375"/>
      <c r="BC39" s="375"/>
      <c r="BD39" s="375"/>
      <c r="BE39" s="375"/>
      <c r="BF39" s="375"/>
      <c r="BG39" s="375"/>
      <c r="BH39" s="375"/>
      <c r="BI39" s="375"/>
      <c r="BJ39" s="375"/>
      <c r="BK39" s="375"/>
      <c r="BL39" s="375"/>
      <c r="BM39" s="375"/>
      <c r="BN39" s="375"/>
      <c r="BO39" s="375"/>
      <c r="BP39" s="375"/>
      <c r="BQ39" s="375"/>
      <c r="BR39" s="375"/>
    </row>
    <row r="40" spans="1:70" s="347" customFormat="1">
      <c r="A40" s="28" t="s">
        <v>1011</v>
      </c>
      <c r="B40" s="28" t="s">
        <v>15</v>
      </c>
      <c r="C40" s="28"/>
      <c r="D40" s="69" t="s">
        <v>905</v>
      </c>
      <c r="E40" s="35"/>
      <c r="F40" s="31"/>
      <c r="G40" s="33">
        <f>'4.1 Električne instalacije'!H31</f>
        <v>0</v>
      </c>
      <c r="I40" s="501"/>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5"/>
      <c r="AL40" s="375"/>
      <c r="AM40" s="375"/>
      <c r="AN40" s="375"/>
      <c r="AO40" s="375"/>
      <c r="AP40" s="375"/>
      <c r="AQ40" s="375"/>
      <c r="AR40" s="375"/>
      <c r="AS40" s="375"/>
      <c r="AT40" s="375"/>
      <c r="AU40" s="375"/>
      <c r="AV40" s="375"/>
      <c r="AW40" s="375"/>
      <c r="AX40" s="375"/>
      <c r="AY40" s="375"/>
      <c r="AZ40" s="375"/>
      <c r="BA40" s="375"/>
      <c r="BB40" s="375"/>
      <c r="BC40" s="375"/>
      <c r="BD40" s="375"/>
      <c r="BE40" s="375"/>
      <c r="BF40" s="375"/>
      <c r="BG40" s="375"/>
      <c r="BH40" s="375"/>
      <c r="BI40" s="375"/>
      <c r="BJ40" s="375"/>
      <c r="BK40" s="375"/>
      <c r="BL40" s="375"/>
      <c r="BM40" s="375"/>
      <c r="BN40" s="375"/>
      <c r="BO40" s="375"/>
      <c r="BP40" s="375"/>
      <c r="BQ40" s="375"/>
      <c r="BR40" s="375"/>
    </row>
    <row r="41" spans="1:70" s="347" customFormat="1">
      <c r="A41" s="28" t="s">
        <v>1011</v>
      </c>
      <c r="B41" s="28" t="s">
        <v>17</v>
      </c>
      <c r="C41" s="28"/>
      <c r="D41" s="69" t="s">
        <v>906</v>
      </c>
      <c r="E41" s="35"/>
      <c r="F41" s="31"/>
      <c r="G41" s="33">
        <f>'4.1 Električne instalacije'!H39</f>
        <v>0</v>
      </c>
      <c r="I41" s="501"/>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5"/>
      <c r="AL41" s="375"/>
      <c r="AM41" s="375"/>
      <c r="AN41" s="375"/>
      <c r="AO41" s="375"/>
      <c r="AP41" s="375"/>
      <c r="AQ41" s="375"/>
      <c r="AR41" s="375"/>
      <c r="AS41" s="375"/>
      <c r="AT41" s="375"/>
      <c r="AU41" s="375"/>
      <c r="AV41" s="375"/>
      <c r="AW41" s="375"/>
      <c r="AX41" s="375"/>
      <c r="AY41" s="375"/>
      <c r="AZ41" s="375"/>
      <c r="BA41" s="375"/>
      <c r="BB41" s="375"/>
      <c r="BC41" s="375"/>
      <c r="BD41" s="375"/>
      <c r="BE41" s="375"/>
      <c r="BF41" s="375"/>
      <c r="BG41" s="375"/>
      <c r="BH41" s="375"/>
      <c r="BI41" s="375"/>
      <c r="BJ41" s="375"/>
      <c r="BK41" s="375"/>
      <c r="BL41" s="375"/>
      <c r="BM41" s="375"/>
      <c r="BN41" s="375"/>
      <c r="BO41" s="375"/>
      <c r="BP41" s="375"/>
      <c r="BQ41" s="375"/>
      <c r="BR41" s="375"/>
    </row>
    <row r="42" spans="1:70" s="347" customFormat="1">
      <c r="A42" s="15"/>
      <c r="B42" s="15"/>
      <c r="C42" s="15"/>
      <c r="D42" s="389"/>
      <c r="E42" s="37"/>
      <c r="F42" s="6"/>
      <c r="G42" s="17"/>
      <c r="I42" s="501"/>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5"/>
      <c r="AL42" s="375"/>
      <c r="AM42" s="375"/>
      <c r="AN42" s="375"/>
      <c r="AO42" s="375"/>
      <c r="AP42" s="375"/>
      <c r="AQ42" s="375"/>
      <c r="AR42" s="375"/>
      <c r="AS42" s="375"/>
      <c r="AT42" s="375"/>
      <c r="AU42" s="375"/>
      <c r="AV42" s="375"/>
      <c r="AW42" s="375"/>
      <c r="AX42" s="375"/>
      <c r="AY42" s="375"/>
      <c r="AZ42" s="375"/>
      <c r="BA42" s="375"/>
      <c r="BB42" s="375"/>
      <c r="BC42" s="375"/>
      <c r="BD42" s="375"/>
      <c r="BE42" s="375"/>
      <c r="BF42" s="375"/>
      <c r="BG42" s="375"/>
      <c r="BH42" s="375"/>
      <c r="BI42" s="375"/>
      <c r="BJ42" s="375"/>
      <c r="BK42" s="375"/>
      <c r="BL42" s="375"/>
      <c r="BM42" s="375"/>
      <c r="BN42" s="375"/>
      <c r="BO42" s="375"/>
      <c r="BP42" s="375"/>
      <c r="BQ42" s="375"/>
      <c r="BR42" s="375"/>
    </row>
    <row r="43" spans="1:70" s="347" customFormat="1">
      <c r="A43" s="28" t="s">
        <v>1031</v>
      </c>
      <c r="B43" s="28"/>
      <c r="C43" s="28"/>
      <c r="D43" s="29" t="s">
        <v>6</v>
      </c>
      <c r="E43" s="35"/>
      <c r="F43" s="31"/>
      <c r="G43" s="32"/>
      <c r="H43" s="503">
        <f>SUM(G44:G47)</f>
        <v>0</v>
      </c>
      <c r="I43" s="501"/>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5"/>
      <c r="AO43" s="375"/>
      <c r="AP43" s="375"/>
      <c r="AQ43" s="375"/>
      <c r="AR43" s="375"/>
      <c r="AS43" s="375"/>
      <c r="AT43" s="375"/>
      <c r="AU43" s="375"/>
      <c r="AV43" s="375"/>
      <c r="AW43" s="375"/>
      <c r="AX43" s="375"/>
      <c r="AY43" s="375"/>
      <c r="AZ43" s="375"/>
      <c r="BA43" s="375"/>
      <c r="BB43" s="375"/>
      <c r="BC43" s="375"/>
      <c r="BD43" s="375"/>
      <c r="BE43" s="375"/>
      <c r="BF43" s="375"/>
      <c r="BG43" s="375"/>
      <c r="BH43" s="375"/>
      <c r="BI43" s="375"/>
      <c r="BJ43" s="375"/>
      <c r="BK43" s="375"/>
      <c r="BL43" s="375"/>
      <c r="BM43" s="375"/>
      <c r="BN43" s="375"/>
      <c r="BO43" s="375"/>
      <c r="BP43" s="375"/>
      <c r="BQ43" s="375"/>
      <c r="BR43" s="375"/>
    </row>
    <row r="44" spans="1:70" s="347" customFormat="1">
      <c r="A44" s="28" t="s">
        <v>1031</v>
      </c>
      <c r="B44" s="28" t="s">
        <v>13</v>
      </c>
      <c r="C44" s="28"/>
      <c r="D44" s="69" t="s">
        <v>1032</v>
      </c>
      <c r="E44" s="35"/>
      <c r="F44" s="31"/>
      <c r="G44" s="33">
        <f>'6.0 Telekomunikacije'!H26</f>
        <v>0</v>
      </c>
      <c r="I44" s="501"/>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5"/>
      <c r="AL44" s="375"/>
      <c r="AM44" s="375"/>
      <c r="AN44" s="375"/>
      <c r="AO44" s="375"/>
      <c r="AP44" s="375"/>
      <c r="AQ44" s="375"/>
      <c r="AR44" s="375"/>
      <c r="AS44" s="375"/>
      <c r="AT44" s="375"/>
      <c r="AU44" s="375"/>
      <c r="AV44" s="375"/>
      <c r="AW44" s="375"/>
      <c r="AX44" s="375"/>
      <c r="AY44" s="375"/>
      <c r="AZ44" s="375"/>
      <c r="BA44" s="375"/>
      <c r="BB44" s="375"/>
      <c r="BC44" s="375"/>
      <c r="BD44" s="375"/>
      <c r="BE44" s="375"/>
      <c r="BF44" s="375"/>
      <c r="BG44" s="375"/>
      <c r="BH44" s="375"/>
      <c r="BI44" s="375"/>
      <c r="BJ44" s="375"/>
      <c r="BK44" s="375"/>
      <c r="BL44" s="375"/>
      <c r="BM44" s="375"/>
      <c r="BN44" s="375"/>
      <c r="BO44" s="375"/>
      <c r="BP44" s="375"/>
      <c r="BQ44" s="375"/>
      <c r="BR44" s="375"/>
    </row>
    <row r="45" spans="1:70" s="347" customFormat="1">
      <c r="A45" s="28" t="s">
        <v>1031</v>
      </c>
      <c r="B45" s="28" t="s">
        <v>15</v>
      </c>
      <c r="C45" s="28"/>
      <c r="D45" s="69" t="s">
        <v>1035</v>
      </c>
      <c r="E45" s="35"/>
      <c r="F45" s="31"/>
      <c r="G45" s="33">
        <f>'6.0 Telekomunikacije'!H51</f>
        <v>0</v>
      </c>
      <c r="I45" s="501"/>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5"/>
      <c r="AL45" s="375"/>
      <c r="AM45" s="375"/>
      <c r="AN45" s="375"/>
      <c r="AO45" s="375"/>
      <c r="AP45" s="375"/>
      <c r="AQ45" s="375"/>
      <c r="AR45" s="375"/>
      <c r="AS45" s="375"/>
      <c r="AT45" s="375"/>
      <c r="AU45" s="375"/>
      <c r="AV45" s="375"/>
      <c r="AW45" s="375"/>
      <c r="AX45" s="375"/>
      <c r="AY45" s="375"/>
      <c r="AZ45" s="375"/>
      <c r="BA45" s="375"/>
      <c r="BB45" s="375"/>
      <c r="BC45" s="375"/>
      <c r="BD45" s="375"/>
      <c r="BE45" s="375"/>
      <c r="BF45" s="375"/>
      <c r="BG45" s="375"/>
      <c r="BH45" s="375"/>
      <c r="BI45" s="375"/>
      <c r="BJ45" s="375"/>
      <c r="BK45" s="375"/>
      <c r="BL45" s="375"/>
      <c r="BM45" s="375"/>
      <c r="BN45" s="375"/>
      <c r="BO45" s="375"/>
      <c r="BP45" s="375"/>
      <c r="BQ45" s="375"/>
      <c r="BR45" s="375"/>
    </row>
    <row r="46" spans="1:70" s="347" customFormat="1">
      <c r="A46" s="28" t="s">
        <v>1031</v>
      </c>
      <c r="B46" s="28" t="s">
        <v>17</v>
      </c>
      <c r="C46" s="28"/>
      <c r="D46" s="69" t="s">
        <v>1034</v>
      </c>
      <c r="E46" s="35"/>
      <c r="F46" s="31"/>
      <c r="G46" s="33">
        <f>'6.0 Telekomunikacije'!H64</f>
        <v>0</v>
      </c>
      <c r="I46" s="501"/>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5"/>
      <c r="AL46" s="375"/>
      <c r="AM46" s="375"/>
      <c r="AN46" s="375"/>
      <c r="AO46" s="375"/>
      <c r="AP46" s="375"/>
      <c r="AQ46" s="375"/>
      <c r="AR46" s="375"/>
      <c r="AS46" s="375"/>
      <c r="AT46" s="375"/>
      <c r="AU46" s="375"/>
      <c r="AV46" s="375"/>
      <c r="AW46" s="375"/>
      <c r="AX46" s="375"/>
      <c r="AY46" s="375"/>
      <c r="AZ46" s="375"/>
      <c r="BA46" s="375"/>
      <c r="BB46" s="375"/>
      <c r="BC46" s="375"/>
      <c r="BD46" s="375"/>
      <c r="BE46" s="375"/>
      <c r="BF46" s="375"/>
      <c r="BG46" s="375"/>
      <c r="BH46" s="375"/>
      <c r="BI46" s="375"/>
      <c r="BJ46" s="375"/>
      <c r="BK46" s="375"/>
      <c r="BL46" s="375"/>
      <c r="BM46" s="375"/>
      <c r="BN46" s="375"/>
      <c r="BO46" s="375"/>
      <c r="BP46" s="375"/>
      <c r="BQ46" s="375"/>
      <c r="BR46" s="375"/>
    </row>
    <row r="47" spans="1:70" s="347" customFormat="1">
      <c r="A47" s="28" t="s">
        <v>1031</v>
      </c>
      <c r="B47" s="28" t="s">
        <v>19</v>
      </c>
      <c r="C47" s="28"/>
      <c r="D47" s="69" t="s">
        <v>1033</v>
      </c>
      <c r="E47" s="35"/>
      <c r="F47" s="31"/>
      <c r="G47" s="33">
        <f>'6.0 Telekomunikacije'!H74</f>
        <v>0</v>
      </c>
      <c r="I47" s="501"/>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row>
    <row r="48" spans="1:70" s="347" customFormat="1">
      <c r="A48" s="15"/>
      <c r="B48" s="15"/>
      <c r="C48" s="15"/>
      <c r="D48" s="389"/>
      <c r="E48" s="37"/>
      <c r="F48" s="6"/>
      <c r="G48" s="17"/>
      <c r="I48" s="501"/>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row>
    <row r="49" spans="1:243" s="347" customFormat="1">
      <c r="A49" s="28" t="s">
        <v>7</v>
      </c>
      <c r="B49" s="28"/>
      <c r="C49" s="28"/>
      <c r="D49" s="29" t="s">
        <v>8</v>
      </c>
      <c r="E49" s="35"/>
      <c r="F49" s="31"/>
      <c r="G49" s="32"/>
      <c r="H49" s="503">
        <f>G50</f>
        <v>0</v>
      </c>
      <c r="I49" s="501"/>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row>
    <row r="50" spans="1:243" s="347" customFormat="1">
      <c r="A50" s="28" t="s">
        <v>7</v>
      </c>
      <c r="B50" s="28" t="s">
        <v>13</v>
      </c>
      <c r="C50" s="28"/>
      <c r="D50" s="69" t="s">
        <v>1012</v>
      </c>
      <c r="E50" s="35"/>
      <c r="F50" s="31"/>
      <c r="G50" s="33">
        <f>'9.2 Varnostni načrt'!H12</f>
        <v>0</v>
      </c>
      <c r="I50" s="501"/>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row>
    <row r="51" spans="1:243" s="347" customFormat="1" ht="18.75" thickBot="1">
      <c r="A51" s="15"/>
      <c r="B51" s="15"/>
      <c r="C51" s="15"/>
      <c r="D51" s="389"/>
      <c r="E51" s="37"/>
      <c r="F51" s="6"/>
      <c r="G51" s="7"/>
      <c r="H51" s="17"/>
      <c r="I51" s="501"/>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5"/>
      <c r="AK51" s="375"/>
      <c r="AL51" s="375"/>
      <c r="AM51" s="375"/>
      <c r="AN51" s="375"/>
      <c r="AO51" s="375"/>
      <c r="AP51" s="375"/>
      <c r="AQ51" s="375"/>
      <c r="AR51" s="375"/>
      <c r="AS51" s="375"/>
      <c r="AT51" s="375"/>
      <c r="AU51" s="375"/>
      <c r="AV51" s="375"/>
      <c r="AW51" s="375"/>
      <c r="AX51" s="375"/>
      <c r="AY51" s="375"/>
      <c r="AZ51" s="375"/>
      <c r="BA51" s="375"/>
      <c r="BB51" s="375"/>
      <c r="BC51" s="375"/>
      <c r="BD51" s="375"/>
      <c r="BE51" s="375"/>
      <c r="BF51" s="375"/>
      <c r="BG51" s="375"/>
      <c r="BH51" s="375"/>
      <c r="BI51" s="375"/>
      <c r="BJ51" s="375"/>
      <c r="BK51" s="375"/>
      <c r="BL51" s="375"/>
      <c r="BM51" s="375"/>
      <c r="BN51" s="375"/>
      <c r="BO51" s="375"/>
      <c r="BP51" s="375"/>
      <c r="BQ51" s="375"/>
      <c r="BR51" s="375"/>
    </row>
    <row r="52" spans="1:243" s="391" customFormat="1" ht="18.75" thickBot="1">
      <c r="A52" s="19"/>
      <c r="B52" s="386"/>
      <c r="C52" s="386"/>
      <c r="D52" s="38" t="s">
        <v>32</v>
      </c>
      <c r="E52" s="39"/>
      <c r="F52" s="40"/>
      <c r="G52" s="41"/>
      <c r="H52" s="42">
        <f>SUM(H13:H51)</f>
        <v>0</v>
      </c>
      <c r="I52" s="501"/>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0"/>
      <c r="AL52" s="390"/>
      <c r="AM52" s="390"/>
      <c r="AN52" s="390"/>
      <c r="AO52" s="390"/>
      <c r="AP52" s="390"/>
      <c r="AQ52" s="390"/>
      <c r="AR52" s="390"/>
      <c r="AS52" s="390"/>
      <c r="AT52" s="390"/>
      <c r="AU52" s="390"/>
      <c r="AV52" s="390"/>
      <c r="AW52" s="390"/>
      <c r="AX52" s="390"/>
      <c r="AY52" s="390"/>
      <c r="AZ52" s="390"/>
      <c r="BA52" s="390"/>
      <c r="BB52" s="390"/>
      <c r="BC52" s="390"/>
      <c r="BD52" s="390"/>
      <c r="BE52" s="390"/>
      <c r="BF52" s="390"/>
      <c r="BG52" s="390"/>
      <c r="BH52" s="390"/>
      <c r="BI52" s="390"/>
      <c r="BJ52" s="390"/>
      <c r="BK52" s="390"/>
      <c r="BL52" s="390"/>
      <c r="BM52" s="390"/>
      <c r="BN52" s="390"/>
      <c r="BO52" s="390"/>
      <c r="BP52" s="390"/>
      <c r="BQ52" s="390"/>
      <c r="BR52" s="390"/>
    </row>
    <row r="53" spans="1:243" s="347" customFormat="1" ht="18.75" thickBot="1">
      <c r="A53" s="19"/>
      <c r="B53" s="386"/>
      <c r="C53" s="386"/>
      <c r="D53" s="38" t="s">
        <v>1013</v>
      </c>
      <c r="E53" s="39"/>
      <c r="F53" s="40"/>
      <c r="G53" s="41"/>
      <c r="H53" s="42">
        <f>H52*0.05</f>
        <v>0</v>
      </c>
      <c r="I53" s="501"/>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row>
    <row r="54" spans="1:243" ht="16.5" thickBot="1">
      <c r="A54" s="19"/>
      <c r="B54" s="386"/>
      <c r="C54" s="386"/>
      <c r="D54" s="38" t="s">
        <v>1014</v>
      </c>
      <c r="E54" s="39"/>
      <c r="F54" s="40"/>
      <c r="G54" s="41"/>
      <c r="H54" s="42">
        <f>SUM(H52:H53)</f>
        <v>0</v>
      </c>
      <c r="I54" s="502"/>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row>
    <row r="55" spans="1:243" ht="16.5" thickBot="1">
      <c r="A55" s="392"/>
      <c r="B55" s="392"/>
      <c r="C55" s="392"/>
      <c r="D55" s="393"/>
      <c r="E55" s="394"/>
      <c r="F55"/>
      <c r="G55"/>
      <c r="H55"/>
      <c r="I55" s="502"/>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row>
    <row r="56" spans="1:243" ht="16.5" thickBot="1">
      <c r="A56" s="19"/>
      <c r="B56" s="386"/>
      <c r="C56" s="386"/>
      <c r="D56" s="38" t="s">
        <v>1015</v>
      </c>
      <c r="E56" s="39"/>
      <c r="F56" s="40"/>
      <c r="G56" s="41"/>
      <c r="H56" s="42">
        <f>H54*0.22</f>
        <v>0</v>
      </c>
      <c r="I56" s="502"/>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row>
    <row r="57" spans="1:243" ht="16.5" thickBot="1">
      <c r="A57" s="392"/>
      <c r="B57" s="392"/>
      <c r="C57" s="392"/>
      <c r="D57" s="393"/>
      <c r="E57" s="394"/>
      <c r="F57"/>
      <c r="G57"/>
      <c r="H57"/>
      <c r="I57" s="502"/>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row>
    <row r="58" spans="1:243" ht="16.5" thickBot="1">
      <c r="A58" s="19"/>
      <c r="B58" s="386"/>
      <c r="C58" s="386"/>
      <c r="D58" s="38" t="s">
        <v>1016</v>
      </c>
      <c r="E58" s="39"/>
      <c r="F58" s="40"/>
      <c r="G58" s="41"/>
      <c r="H58" s="504">
        <f>SUM(H54,H56)</f>
        <v>0</v>
      </c>
      <c r="I58" s="502"/>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row>
    <row r="59" spans="1:243" ht="15.75">
      <c r="A59" s="392"/>
      <c r="B59" s="392"/>
      <c r="C59" s="392"/>
      <c r="D59" s="393"/>
      <c r="E59" s="394"/>
      <c r="F59"/>
      <c r="G59"/>
      <c r="H59"/>
      <c r="I59" s="502"/>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row>
    <row r="60" spans="1:243" ht="15.75">
      <c r="A60" s="392"/>
      <c r="B60" s="392"/>
      <c r="C60" s="392"/>
      <c r="D60" s="393"/>
      <c r="E60" s="394"/>
      <c r="F60"/>
      <c r="G60"/>
      <c r="H60"/>
      <c r="I60" s="502"/>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row>
    <row r="61" spans="1:243" ht="15.75">
      <c r="A61" s="392"/>
      <c r="B61" s="392"/>
      <c r="C61" s="392"/>
      <c r="D61" s="393"/>
      <c r="E61" s="394"/>
      <c r="F61"/>
      <c r="G61"/>
      <c r="H61"/>
      <c r="I61" s="502"/>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row>
    <row r="62" spans="1:243" ht="15.75">
      <c r="A62" s="392"/>
      <c r="B62" s="392"/>
      <c r="C62" s="392"/>
      <c r="D62" s="393"/>
      <c r="E62" s="394"/>
      <c r="F62"/>
      <c r="G62"/>
      <c r="H62"/>
      <c r="I62" s="50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row>
    <row r="63" spans="1:243" ht="15.75">
      <c r="A63" s="392"/>
      <c r="B63" s="392"/>
      <c r="C63" s="392"/>
      <c r="D63" s="393"/>
      <c r="E63" s="394"/>
      <c r="F63"/>
      <c r="G63"/>
      <c r="H63"/>
      <c r="I63" s="502"/>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row>
    <row r="64" spans="1:243" ht="15.75">
      <c r="A64" s="392"/>
      <c r="B64" s="392"/>
      <c r="C64" s="392"/>
      <c r="D64" s="393"/>
      <c r="E64" s="394"/>
      <c r="F64"/>
      <c r="G64"/>
      <c r="H64"/>
      <c r="I64" s="502"/>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row>
    <row r="65" spans="1:243" ht="15.75">
      <c r="A65" s="392"/>
      <c r="B65" s="392"/>
      <c r="C65" s="392"/>
      <c r="D65" s="393"/>
      <c r="E65" s="394"/>
      <c r="F65"/>
      <c r="G65"/>
      <c r="H65"/>
      <c r="I65" s="502"/>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row>
    <row r="66" spans="1:243" ht="15.75">
      <c r="A66" s="392"/>
      <c r="B66" s="392"/>
      <c r="C66" s="392"/>
      <c r="D66" s="393"/>
      <c r="E66" s="394"/>
      <c r="F66"/>
      <c r="G66"/>
      <c r="H66"/>
      <c r="I66" s="502"/>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row>
    <row r="67" spans="1:243" ht="15.75">
      <c r="A67" s="392"/>
      <c r="B67" s="392"/>
      <c r="C67" s="392"/>
      <c r="D67" s="393"/>
      <c r="E67" s="394"/>
      <c r="F67"/>
      <c r="G67"/>
      <c r="H67"/>
      <c r="I67" s="502"/>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row>
    <row r="68" spans="1:243" ht="15.75">
      <c r="A68" s="392"/>
      <c r="B68" s="392"/>
      <c r="C68" s="392"/>
      <c r="D68" s="393"/>
      <c r="E68" s="394"/>
      <c r="F68"/>
      <c r="G68"/>
      <c r="H68"/>
      <c r="I68" s="502"/>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row>
    <row r="69" spans="1:243" ht="15.75">
      <c r="A69" s="392"/>
      <c r="B69" s="392"/>
      <c r="C69" s="392"/>
      <c r="D69" s="393"/>
      <c r="E69" s="394"/>
      <c r="F69"/>
      <c r="G69"/>
      <c r="H69"/>
      <c r="I69" s="502"/>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row>
    <row r="70" spans="1:243" ht="15.75">
      <c r="A70" s="392"/>
      <c r="B70" s="392"/>
      <c r="C70" s="392"/>
      <c r="D70" s="393"/>
      <c r="E70" s="394"/>
      <c r="F70"/>
      <c r="G70"/>
      <c r="H70"/>
      <c r="I70" s="502"/>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row>
    <row r="71" spans="1:243" ht="15.75">
      <c r="A71" s="392"/>
      <c r="B71" s="392"/>
      <c r="C71" s="392"/>
      <c r="D71" s="393"/>
      <c r="E71" s="394"/>
      <c r="F71"/>
      <c r="G71"/>
      <c r="H71"/>
      <c r="I71" s="502"/>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row>
    <row r="72" spans="1:243" ht="15.75">
      <c r="A72" s="392"/>
      <c r="B72" s="392"/>
      <c r="C72" s="392"/>
      <c r="D72" s="393"/>
      <c r="E72" s="394"/>
      <c r="F72"/>
      <c r="G72"/>
      <c r="H72"/>
      <c r="I72" s="50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row>
    <row r="73" spans="1:243" ht="15.75">
      <c r="A73" s="392"/>
      <c r="B73" s="392"/>
      <c r="C73" s="392"/>
      <c r="D73" s="393"/>
      <c r="E73" s="394"/>
      <c r="F73"/>
      <c r="G73"/>
      <c r="H73"/>
      <c r="I73" s="502"/>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row>
    <row r="74" spans="1:243" ht="15.75">
      <c r="A74" s="392"/>
      <c r="B74" s="392"/>
      <c r="C74" s="392"/>
      <c r="D74" s="393"/>
      <c r="E74" s="394"/>
      <c r="F74"/>
      <c r="G74"/>
      <c r="H74"/>
      <c r="I74" s="502"/>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row>
    <row r="75" spans="1:243" ht="15.75">
      <c r="A75" s="392"/>
      <c r="B75" s="392"/>
      <c r="C75" s="392"/>
      <c r="D75" s="393"/>
      <c r="E75" s="394"/>
      <c r="F75"/>
      <c r="G75"/>
      <c r="H75"/>
      <c r="I75" s="502"/>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row>
    <row r="76" spans="1:243" ht="15.75">
      <c r="A76" s="392"/>
      <c r="B76" s="392"/>
      <c r="C76" s="392"/>
      <c r="D76" s="393"/>
      <c r="E76" s="394"/>
      <c r="F76"/>
      <c r="G76"/>
      <c r="H76"/>
      <c r="I76" s="502"/>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row>
    <row r="77" spans="1:243" ht="15.75">
      <c r="A77" s="392"/>
      <c r="B77" s="392"/>
      <c r="C77" s="392"/>
      <c r="D77" s="393"/>
      <c r="E77" s="394"/>
      <c r="F77"/>
      <c r="G77"/>
      <c r="H77"/>
      <c r="I77" s="502"/>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row>
    <row r="78" spans="1:243" ht="15.75">
      <c r="A78" s="392"/>
      <c r="B78" s="392"/>
      <c r="C78" s="392"/>
      <c r="D78" s="393"/>
      <c r="E78" s="394"/>
      <c r="F78"/>
      <c r="G78"/>
      <c r="H78"/>
      <c r="I78" s="502"/>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row>
    <row r="79" spans="1:243" ht="15.75">
      <c r="A79" s="392"/>
      <c r="B79" s="392"/>
      <c r="C79" s="392"/>
      <c r="D79" s="393"/>
      <c r="E79" s="394"/>
      <c r="F79"/>
      <c r="G79"/>
      <c r="H79"/>
      <c r="I79" s="502"/>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row>
    <row r="80" spans="1:243" ht="15.75">
      <c r="A80" s="392"/>
      <c r="B80" s="392"/>
      <c r="C80" s="392"/>
      <c r="D80" s="393"/>
      <c r="E80" s="394"/>
      <c r="F80"/>
      <c r="G80"/>
      <c r="H80"/>
      <c r="I80" s="502"/>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row>
    <row r="81" spans="1:243" ht="15.75">
      <c r="A81" s="392"/>
      <c r="B81" s="392"/>
      <c r="C81" s="392"/>
      <c r="D81" s="393"/>
      <c r="E81" s="394"/>
      <c r="F81"/>
      <c r="G81"/>
      <c r="H81"/>
      <c r="I81" s="502"/>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row>
    <row r="82" spans="1:243" ht="15.75">
      <c r="A82" s="392"/>
      <c r="B82" s="392"/>
      <c r="C82" s="392"/>
      <c r="D82" s="393"/>
      <c r="E82" s="394"/>
      <c r="F82"/>
      <c r="G82"/>
      <c r="H82"/>
      <c r="I82" s="50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row>
    <row r="83" spans="1:243" ht="15.75">
      <c r="A83" s="392"/>
      <c r="B83" s="392"/>
      <c r="C83" s="392"/>
      <c r="D83" s="393"/>
      <c r="E83" s="394"/>
      <c r="F83"/>
      <c r="G83"/>
      <c r="H83"/>
      <c r="I83" s="502"/>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row>
    <row r="84" spans="1:243" ht="15.75">
      <c r="A84" s="392"/>
      <c r="B84" s="392"/>
      <c r="C84" s="392"/>
      <c r="D84" s="393"/>
      <c r="E84" s="394"/>
      <c r="F84"/>
      <c r="G84"/>
      <c r="H84"/>
      <c r="I84" s="502"/>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row>
    <row r="85" spans="1:243" ht="15.75">
      <c r="A85" s="392"/>
      <c r="B85" s="392"/>
      <c r="C85" s="392"/>
      <c r="D85" s="393"/>
      <c r="E85" s="394"/>
      <c r="F85"/>
      <c r="G85"/>
      <c r="H85"/>
      <c r="I85" s="502"/>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row>
    <row r="86" spans="1:243" ht="15.75">
      <c r="A86" s="392"/>
      <c r="B86" s="392"/>
      <c r="C86" s="392"/>
      <c r="D86" s="393"/>
      <c r="E86" s="394"/>
      <c r="F86"/>
      <c r="G86"/>
      <c r="H86"/>
      <c r="I86" s="502"/>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row>
    <row r="87" spans="1:243" ht="15.75">
      <c r="A87" s="392"/>
      <c r="B87" s="392"/>
      <c r="C87" s="392"/>
      <c r="D87" s="393"/>
      <c r="E87" s="394"/>
      <c r="F87"/>
      <c r="G87"/>
      <c r="H87"/>
      <c r="I87" s="502"/>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row>
    <row r="88" spans="1:243" ht="15.75">
      <c r="A88" s="392"/>
      <c r="B88" s="392"/>
      <c r="C88" s="392"/>
      <c r="D88" s="393"/>
      <c r="E88" s="394"/>
      <c r="F88"/>
      <c r="G88"/>
      <c r="H88"/>
      <c r="I88" s="502"/>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row>
    <row r="89" spans="1:243" ht="15.75">
      <c r="A89" s="392"/>
      <c r="B89" s="392"/>
      <c r="C89" s="392"/>
      <c r="D89" s="393"/>
      <c r="E89" s="394"/>
      <c r="F89"/>
      <c r="G89"/>
      <c r="H89"/>
      <c r="I89" s="502"/>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row>
    <row r="90" spans="1:243" ht="15.75">
      <c r="A90" s="392"/>
      <c r="B90" s="392"/>
      <c r="C90" s="392"/>
      <c r="D90" s="393"/>
      <c r="E90" s="394"/>
      <c r="F90"/>
      <c r="G90"/>
      <c r="H90"/>
      <c r="I90" s="502"/>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row>
    <row r="91" spans="1:243" ht="15.75">
      <c r="A91" s="392"/>
      <c r="B91" s="392"/>
      <c r="C91" s="392"/>
      <c r="D91" s="393"/>
      <c r="E91" s="394"/>
      <c r="F91"/>
      <c r="G91"/>
      <c r="H91"/>
      <c r="I91" s="502"/>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row>
    <row r="92" spans="1:243" ht="15.75">
      <c r="A92" s="392"/>
      <c r="B92" s="392"/>
      <c r="C92" s="392"/>
      <c r="D92" s="393"/>
      <c r="E92" s="394"/>
      <c r="F92"/>
      <c r="G92"/>
      <c r="H92"/>
      <c r="I92" s="50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row>
    <row r="93" spans="1:243" ht="15.75">
      <c r="A93" s="392"/>
      <c r="B93" s="392"/>
      <c r="C93" s="392"/>
      <c r="D93" s="393"/>
      <c r="E93" s="394"/>
      <c r="F93"/>
      <c r="G93"/>
      <c r="H93"/>
      <c r="I93" s="502"/>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row>
    <row r="94" spans="1:243" ht="15.75">
      <c r="A94" s="392"/>
      <c r="B94" s="392"/>
      <c r="C94" s="392"/>
      <c r="D94" s="393"/>
      <c r="E94" s="394"/>
      <c r="F94"/>
      <c r="G94"/>
      <c r="H94"/>
      <c r="I94" s="502"/>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row>
    <row r="95" spans="1:243" ht="15.75">
      <c r="A95" s="392"/>
      <c r="B95" s="392"/>
      <c r="C95" s="392"/>
      <c r="D95" s="393"/>
      <c r="E95" s="394"/>
      <c r="F95"/>
      <c r="G95"/>
      <c r="H95"/>
      <c r="I95" s="502"/>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row>
    <row r="96" spans="1:243" ht="15.75">
      <c r="A96" s="392"/>
      <c r="B96" s="392"/>
      <c r="C96" s="392"/>
      <c r="D96" s="393"/>
      <c r="E96" s="394"/>
      <c r="F96"/>
      <c r="G96"/>
      <c r="H96"/>
      <c r="I96" s="502"/>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row>
    <row r="97" spans="1:243" ht="15.75">
      <c r="A97" s="392"/>
      <c r="B97" s="392"/>
      <c r="C97" s="392"/>
      <c r="D97" s="393"/>
      <c r="E97" s="394"/>
      <c r="F97"/>
      <c r="G97"/>
      <c r="H97"/>
      <c r="I97" s="502"/>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row>
    <row r="98" spans="1:243" ht="15.75">
      <c r="A98" s="392"/>
      <c r="B98" s="392"/>
      <c r="C98" s="392"/>
      <c r="D98" s="393"/>
      <c r="E98" s="394"/>
      <c r="F98"/>
      <c r="G98"/>
      <c r="H98"/>
      <c r="I98" s="502"/>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row>
    <row r="99" spans="1:243" ht="15.75">
      <c r="A99" s="392"/>
      <c r="B99" s="392"/>
      <c r="C99" s="392"/>
      <c r="D99" s="393"/>
      <c r="E99" s="394"/>
      <c r="F99"/>
      <c r="G99"/>
      <c r="H99"/>
      <c r="I99" s="502"/>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row>
    <row r="100" spans="1:243" ht="15.75">
      <c r="A100" s="392"/>
      <c r="B100" s="392"/>
      <c r="C100" s="392"/>
      <c r="D100" s="393"/>
      <c r="E100" s="394"/>
      <c r="F100"/>
      <c r="G100"/>
      <c r="H100"/>
      <c r="I100" s="502"/>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row>
    <row r="101" spans="1:243" ht="15.75">
      <c r="A101" s="392"/>
      <c r="B101" s="392"/>
      <c r="C101" s="392"/>
      <c r="D101" s="393"/>
      <c r="E101" s="394"/>
      <c r="F101"/>
      <c r="G101"/>
      <c r="H101"/>
      <c r="I101" s="502"/>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row>
    <row r="102" spans="1:243" ht="15.75">
      <c r="A102" s="392"/>
      <c r="B102" s="392"/>
      <c r="C102" s="392"/>
      <c r="D102" s="393"/>
      <c r="E102" s="394"/>
      <c r="F102"/>
      <c r="G102"/>
      <c r="H102"/>
      <c r="I102" s="5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row>
    <row r="103" spans="1:243" ht="15.75">
      <c r="A103" s="392"/>
      <c r="B103" s="392"/>
      <c r="C103" s="392"/>
      <c r="D103" s="393"/>
      <c r="E103" s="394"/>
      <c r="F103"/>
      <c r="G103"/>
      <c r="H103"/>
      <c r="I103" s="502"/>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row>
    <row r="104" spans="1:243" ht="15.75">
      <c r="A104" s="392"/>
      <c r="B104" s="392"/>
      <c r="C104" s="392"/>
      <c r="D104" s="393"/>
      <c r="E104" s="394"/>
      <c r="F104"/>
      <c r="G104"/>
      <c r="H104"/>
      <c r="I104" s="502"/>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row>
    <row r="105" spans="1:243" ht="15.75">
      <c r="A105" s="392"/>
      <c r="B105" s="392"/>
      <c r="C105" s="392"/>
      <c r="D105" s="393"/>
      <c r="E105" s="394"/>
      <c r="F105"/>
      <c r="G105"/>
      <c r="H105"/>
      <c r="I105" s="502"/>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row>
    <row r="106" spans="1:243" ht="15.75">
      <c r="A106" s="392"/>
      <c r="B106" s="392"/>
      <c r="C106" s="392"/>
      <c r="D106" s="393"/>
      <c r="E106" s="394"/>
      <c r="F106"/>
      <c r="G106"/>
      <c r="H106"/>
      <c r="I106" s="502"/>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row>
    <row r="107" spans="1:243" ht="15.75">
      <c r="A107" s="392"/>
      <c r="B107" s="392"/>
      <c r="C107" s="392"/>
      <c r="D107" s="393"/>
      <c r="E107" s="394"/>
      <c r="F107"/>
      <c r="G107"/>
      <c r="H107"/>
      <c r="I107" s="502"/>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row>
    <row r="108" spans="1:243" ht="15.75">
      <c r="A108" s="392"/>
      <c r="B108" s="392"/>
      <c r="C108" s="392"/>
      <c r="D108" s="393"/>
      <c r="E108" s="394"/>
      <c r="F108"/>
      <c r="G108"/>
      <c r="H108"/>
      <c r="I108" s="502"/>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row>
    <row r="109" spans="1:243" ht="15.75">
      <c r="A109" s="392"/>
      <c r="B109" s="392"/>
      <c r="C109" s="392"/>
      <c r="D109" s="393"/>
      <c r="E109" s="394"/>
      <c r="F109"/>
      <c r="G109"/>
      <c r="H109"/>
      <c r="I109" s="502"/>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row>
    <row r="110" spans="1:243" ht="15.75">
      <c r="A110" s="392"/>
      <c r="B110" s="392"/>
      <c r="C110" s="392"/>
      <c r="D110" s="393"/>
      <c r="E110" s="394"/>
      <c r="F110"/>
      <c r="G110"/>
      <c r="H110"/>
      <c r="I110" s="502"/>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row>
    <row r="111" spans="1:243" ht="15.75">
      <c r="A111" s="392"/>
      <c r="B111" s="392"/>
      <c r="C111" s="392"/>
      <c r="D111" s="393"/>
      <c r="E111" s="394"/>
      <c r="F111"/>
      <c r="G111"/>
      <c r="H111"/>
      <c r="I111" s="502"/>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row>
    <row r="112" spans="1:243" ht="15.75">
      <c r="A112" s="392"/>
      <c r="B112" s="392"/>
      <c r="C112" s="392"/>
      <c r="D112" s="393"/>
      <c r="E112" s="394"/>
      <c r="F112"/>
      <c r="G112"/>
      <c r="H112"/>
      <c r="I112" s="50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row>
    <row r="113" spans="1:243" ht="15.75">
      <c r="A113" s="392"/>
      <c r="B113" s="392"/>
      <c r="C113" s="392"/>
      <c r="D113" s="393"/>
      <c r="E113" s="394"/>
      <c r="F113"/>
      <c r="G113"/>
      <c r="H113"/>
      <c r="I113" s="502"/>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row>
    <row r="114" spans="1:243" ht="15.75">
      <c r="A114" s="392"/>
      <c r="B114" s="392"/>
      <c r="C114" s="392"/>
      <c r="D114" s="393"/>
      <c r="E114" s="394"/>
      <c r="F114"/>
      <c r="G114"/>
      <c r="H114"/>
      <c r="I114" s="502"/>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row>
    <row r="115" spans="1:243" ht="15.75">
      <c r="A115" s="392"/>
      <c r="B115" s="392"/>
      <c r="C115" s="392"/>
      <c r="D115" s="393"/>
      <c r="E115" s="394"/>
      <c r="F115"/>
      <c r="G115"/>
      <c r="H115"/>
      <c r="I115" s="502"/>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row>
    <row r="116" spans="1:243" ht="15.75">
      <c r="A116" s="392"/>
      <c r="B116" s="392"/>
      <c r="C116" s="392"/>
      <c r="D116" s="393"/>
      <c r="E116" s="394"/>
      <c r="F116"/>
      <c r="G116"/>
      <c r="H116"/>
      <c r="I116" s="502"/>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row>
    <row r="117" spans="1:243" ht="15.75">
      <c r="A117" s="392"/>
      <c r="B117" s="392"/>
      <c r="C117" s="392"/>
      <c r="D117" s="393"/>
      <c r="E117" s="394"/>
      <c r="F117"/>
      <c r="G117"/>
      <c r="H117"/>
      <c r="I117" s="502"/>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row>
    <row r="118" spans="1:243" ht="15.75">
      <c r="A118" s="392"/>
      <c r="B118" s="392"/>
      <c r="C118" s="392"/>
      <c r="D118" s="393"/>
      <c r="E118" s="394"/>
      <c r="F118"/>
      <c r="G118"/>
      <c r="H118"/>
      <c r="I118" s="502"/>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row>
    <row r="119" spans="1:243" ht="15.75">
      <c r="A119" s="392"/>
      <c r="B119" s="392"/>
      <c r="C119" s="392"/>
      <c r="D119" s="393"/>
      <c r="E119" s="394"/>
      <c r="F119"/>
      <c r="G119"/>
      <c r="H119"/>
      <c r="I119" s="502"/>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row>
    <row r="120" spans="1:243" ht="15.75">
      <c r="A120" s="392"/>
      <c r="B120" s="392"/>
      <c r="C120" s="392"/>
      <c r="D120" s="393"/>
      <c r="E120" s="394"/>
      <c r="F120"/>
      <c r="G120"/>
      <c r="H120"/>
      <c r="I120" s="502"/>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row>
    <row r="121" spans="1:243" ht="15.75">
      <c r="A121" s="392"/>
      <c r="B121" s="392"/>
      <c r="C121" s="392"/>
      <c r="D121" s="393"/>
      <c r="E121" s="394"/>
      <c r="F121"/>
      <c r="G121"/>
      <c r="H121"/>
      <c r="I121" s="502"/>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row>
    <row r="122" spans="1:243" ht="15.75">
      <c r="A122" s="392"/>
      <c r="B122" s="392"/>
      <c r="C122" s="392"/>
      <c r="D122" s="393"/>
      <c r="E122" s="394"/>
      <c r="F122"/>
      <c r="G122"/>
      <c r="H122"/>
      <c r="I122" s="50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row>
    <row r="123" spans="1:243" ht="15.75">
      <c r="A123" s="392"/>
      <c r="B123" s="392"/>
      <c r="C123" s="392"/>
      <c r="D123" s="393"/>
      <c r="E123" s="394"/>
      <c r="F123"/>
      <c r="G123"/>
      <c r="H123"/>
      <c r="I123" s="502"/>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row>
    <row r="124" spans="1:243" ht="15.75">
      <c r="A124" s="392"/>
      <c r="B124" s="392"/>
      <c r="C124" s="392"/>
      <c r="D124" s="393"/>
      <c r="E124" s="394"/>
      <c r="F124"/>
      <c r="G124"/>
      <c r="H124"/>
      <c r="I124" s="502"/>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row>
    <row r="125" spans="1:243" ht="15.75">
      <c r="A125" s="392"/>
      <c r="B125" s="392"/>
      <c r="C125" s="392"/>
      <c r="D125" s="393"/>
      <c r="E125" s="394"/>
      <c r="F125"/>
      <c r="G125"/>
      <c r="H125"/>
      <c r="I125" s="502"/>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row>
    <row r="126" spans="1:243" ht="15.75">
      <c r="A126" s="392"/>
      <c r="B126" s="392"/>
      <c r="C126" s="392"/>
      <c r="D126" s="393"/>
      <c r="E126" s="394"/>
      <c r="F126"/>
      <c r="G126"/>
      <c r="H126"/>
      <c r="I126" s="502"/>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row>
    <row r="127" spans="1:243" ht="15.75">
      <c r="A127" s="392"/>
      <c r="B127" s="392"/>
      <c r="C127" s="392"/>
      <c r="D127" s="393"/>
      <c r="E127" s="394"/>
      <c r="F127"/>
      <c r="G127"/>
      <c r="H127"/>
      <c r="I127" s="502"/>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row>
    <row r="128" spans="1:243" ht="15.75">
      <c r="A128" s="392"/>
      <c r="B128" s="392"/>
      <c r="C128" s="392"/>
      <c r="D128" s="393"/>
      <c r="E128" s="394"/>
      <c r="F128"/>
      <c r="G128"/>
      <c r="H128"/>
      <c r="I128" s="502"/>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row>
    <row r="129" spans="1:243" ht="15.75">
      <c r="A129" s="392"/>
      <c r="B129" s="392"/>
      <c r="C129" s="392"/>
      <c r="D129" s="393"/>
      <c r="E129" s="394"/>
      <c r="F129"/>
      <c r="G129"/>
      <c r="H129"/>
      <c r="I129" s="502"/>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row>
    <row r="130" spans="1:243" ht="15.75">
      <c r="A130" s="392"/>
      <c r="B130" s="392"/>
      <c r="C130" s="392"/>
      <c r="D130" s="393"/>
      <c r="E130" s="394"/>
      <c r="F130"/>
      <c r="G130"/>
      <c r="H130"/>
      <c r="I130" s="502"/>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row>
    <row r="131" spans="1:243" ht="15.75">
      <c r="A131" s="392"/>
      <c r="B131" s="392"/>
      <c r="C131" s="392"/>
      <c r="D131" s="393"/>
      <c r="E131" s="394"/>
      <c r="F131"/>
      <c r="G131"/>
      <c r="H131"/>
      <c r="I131" s="502"/>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row>
    <row r="132" spans="1:243" ht="15.75">
      <c r="A132" s="392"/>
      <c r="B132" s="392"/>
      <c r="C132" s="392"/>
      <c r="D132" s="393"/>
      <c r="E132" s="394"/>
      <c r="F132"/>
      <c r="G132"/>
      <c r="H132"/>
      <c r="I132" s="50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row>
    <row r="133" spans="1:243" ht="15.75">
      <c r="A133" s="392"/>
      <c r="B133" s="392"/>
      <c r="C133" s="392"/>
      <c r="D133" s="393"/>
      <c r="E133" s="394"/>
      <c r="F133"/>
      <c r="G133"/>
      <c r="H133"/>
      <c r="I133" s="502"/>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row>
    <row r="134" spans="1:243" ht="15.75">
      <c r="A134" s="392"/>
      <c r="B134" s="392"/>
      <c r="C134" s="392"/>
      <c r="D134" s="393"/>
      <c r="E134" s="394"/>
      <c r="F134"/>
      <c r="G134"/>
      <c r="H134"/>
      <c r="I134" s="502"/>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row>
    <row r="135" spans="1:243" ht="15.75">
      <c r="A135" s="392"/>
      <c r="B135" s="392"/>
      <c r="C135" s="392"/>
      <c r="D135" s="393"/>
      <c r="E135" s="394"/>
      <c r="F135"/>
      <c r="G135"/>
      <c r="H135"/>
      <c r="I135" s="502"/>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row>
    <row r="136" spans="1:243" ht="15.75">
      <c r="A136" s="392"/>
      <c r="B136" s="392"/>
      <c r="C136" s="392"/>
      <c r="D136" s="393"/>
      <c r="E136" s="394"/>
      <c r="F136"/>
      <c r="G136"/>
      <c r="H136"/>
      <c r="I136" s="502"/>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row>
    <row r="137" spans="1:243" ht="15.75">
      <c r="A137" s="392"/>
      <c r="B137" s="392"/>
      <c r="C137" s="392"/>
      <c r="D137" s="393"/>
      <c r="E137" s="394"/>
      <c r="F137"/>
      <c r="G137"/>
      <c r="H137"/>
      <c r="I137" s="502"/>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row>
    <row r="138" spans="1:243" ht="15.75">
      <c r="A138" s="392"/>
      <c r="B138" s="392"/>
      <c r="C138" s="392"/>
      <c r="D138" s="393"/>
      <c r="E138" s="394"/>
      <c r="F138"/>
      <c r="G138"/>
      <c r="H138"/>
      <c r="I138" s="502"/>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row>
    <row r="139" spans="1:243" ht="15.75">
      <c r="A139" s="392"/>
      <c r="B139" s="392"/>
      <c r="C139" s="392"/>
      <c r="D139" s="393"/>
      <c r="E139" s="394"/>
      <c r="F139"/>
      <c r="G139"/>
      <c r="H139"/>
      <c r="I139" s="502"/>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row>
    <row r="140" spans="1:243" ht="15.75">
      <c r="A140" s="392"/>
      <c r="B140" s="392"/>
      <c r="C140" s="392"/>
      <c r="D140" s="393"/>
      <c r="E140" s="394"/>
      <c r="F140"/>
      <c r="G140"/>
      <c r="H140"/>
      <c r="I140" s="502"/>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row>
    <row r="141" spans="1:243" ht="15.75">
      <c r="A141" s="392"/>
      <c r="B141" s="392"/>
      <c r="C141" s="392"/>
      <c r="D141" s="393"/>
      <c r="E141" s="394"/>
      <c r="F141"/>
      <c r="G141"/>
      <c r="H141"/>
      <c r="I141" s="502"/>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row>
    <row r="142" spans="1:243" ht="15.75">
      <c r="A142" s="392"/>
      <c r="B142" s="392"/>
      <c r="C142" s="392"/>
      <c r="D142" s="393"/>
      <c r="E142" s="394"/>
      <c r="F142"/>
      <c r="G142"/>
      <c r="H142"/>
      <c r="I142" s="50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row>
    <row r="143" spans="1:243" ht="15.75">
      <c r="A143" s="392"/>
      <c r="B143" s="392"/>
      <c r="C143" s="392"/>
      <c r="D143" s="393"/>
      <c r="E143" s="394"/>
      <c r="F143"/>
      <c r="G143"/>
      <c r="H143"/>
      <c r="I143" s="502"/>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row>
    <row r="144" spans="1:243" ht="15.75">
      <c r="A144" s="392"/>
      <c r="B144" s="392"/>
      <c r="C144" s="392"/>
      <c r="D144" s="393"/>
      <c r="E144" s="394"/>
      <c r="F144"/>
      <c r="G144"/>
      <c r="H144"/>
      <c r="I144" s="502"/>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row>
    <row r="145" spans="1:243" ht="15.75">
      <c r="A145" s="392"/>
      <c r="B145" s="392"/>
      <c r="C145" s="392"/>
      <c r="D145" s="393"/>
      <c r="E145" s="394"/>
      <c r="F145"/>
      <c r="G145"/>
      <c r="H145"/>
      <c r="I145" s="502"/>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row>
    <row r="146" spans="1:243" ht="15.75">
      <c r="A146" s="392"/>
      <c r="B146" s="392"/>
      <c r="C146" s="392"/>
      <c r="D146" s="393"/>
      <c r="E146" s="394"/>
      <c r="F146"/>
      <c r="G146"/>
      <c r="H146"/>
      <c r="I146" s="502"/>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row>
    <row r="147" spans="1:243" ht="15.75">
      <c r="A147" s="392"/>
      <c r="B147" s="392"/>
      <c r="C147" s="392"/>
      <c r="D147" s="393"/>
      <c r="E147" s="394"/>
      <c r="F147"/>
      <c r="G147"/>
      <c r="H147"/>
      <c r="I147" s="502"/>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row>
    <row r="148" spans="1:243" ht="15.75">
      <c r="A148" s="392"/>
      <c r="B148" s="392"/>
      <c r="C148" s="392"/>
      <c r="D148" s="393"/>
      <c r="E148" s="394"/>
      <c r="F148"/>
      <c r="G148"/>
      <c r="H148"/>
      <c r="I148" s="502"/>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row>
    <row r="149" spans="1:243" ht="15.75">
      <c r="A149" s="392"/>
      <c r="B149" s="392"/>
      <c r="C149" s="392"/>
      <c r="D149" s="393"/>
      <c r="E149" s="394"/>
      <c r="F149"/>
      <c r="G149"/>
      <c r="H149"/>
      <c r="I149" s="502"/>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row>
    <row r="150" spans="1:243" ht="15.75">
      <c r="A150" s="392"/>
      <c r="B150" s="392"/>
      <c r="C150" s="392"/>
      <c r="D150" s="393"/>
      <c r="E150" s="394"/>
      <c r="F150"/>
      <c r="G150"/>
      <c r="H150"/>
      <c r="I150" s="502"/>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row>
    <row r="151" spans="1:243" ht="15.75">
      <c r="A151" s="392"/>
      <c r="B151" s="392"/>
      <c r="C151" s="392"/>
      <c r="D151" s="393"/>
      <c r="E151" s="394"/>
      <c r="F151"/>
      <c r="G151"/>
      <c r="H151"/>
      <c r="I151" s="502"/>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row>
    <row r="152" spans="1:243" ht="15.75">
      <c r="A152" s="392"/>
      <c r="B152" s="392"/>
      <c r="C152" s="392"/>
      <c r="D152" s="393"/>
      <c r="E152" s="394"/>
      <c r="F152"/>
      <c r="G152"/>
      <c r="H152"/>
      <c r="I152" s="50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row>
    <row r="153" spans="1:243" ht="15.75">
      <c r="A153" s="392"/>
      <c r="B153" s="392"/>
      <c r="C153" s="392"/>
      <c r="D153" s="393"/>
      <c r="E153" s="394"/>
      <c r="F153"/>
      <c r="G153"/>
      <c r="H153"/>
      <c r="I153" s="502"/>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row>
    <row r="154" spans="1:243" ht="15.75">
      <c r="A154" s="392"/>
      <c r="B154" s="392"/>
      <c r="C154" s="392"/>
      <c r="D154" s="393"/>
      <c r="E154" s="394"/>
      <c r="F154"/>
      <c r="G154"/>
      <c r="H154"/>
      <c r="I154" s="502"/>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row>
    <row r="155" spans="1:243" ht="15.75">
      <c r="A155" s="392"/>
      <c r="B155" s="392"/>
      <c r="C155" s="392"/>
      <c r="D155" s="393"/>
      <c r="E155" s="394"/>
      <c r="F155"/>
      <c r="G155"/>
      <c r="H155"/>
      <c r="I155" s="502"/>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row>
    <row r="156" spans="1:243" ht="15.75">
      <c r="A156" s="392"/>
      <c r="B156" s="392"/>
      <c r="C156" s="392"/>
      <c r="D156" s="393"/>
      <c r="E156" s="394"/>
      <c r="F156"/>
      <c r="G156"/>
      <c r="H156"/>
      <c r="I156" s="502"/>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row>
    <row r="157" spans="1:243" ht="15.75">
      <c r="A157" s="392"/>
      <c r="B157" s="392"/>
      <c r="C157" s="392"/>
      <c r="D157" s="393"/>
      <c r="E157" s="394"/>
      <c r="F157"/>
      <c r="G157"/>
      <c r="H157"/>
      <c r="I157" s="502"/>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row>
    <row r="158" spans="1:243" ht="15.75">
      <c r="A158" s="392"/>
      <c r="B158" s="392"/>
      <c r="C158" s="392"/>
      <c r="D158" s="393"/>
      <c r="E158" s="394"/>
      <c r="F158"/>
      <c r="G158"/>
      <c r="H158"/>
      <c r="I158" s="502"/>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row>
    <row r="159" spans="1:243" s="375" customFormat="1">
      <c r="A159" s="15"/>
      <c r="B159" s="15"/>
      <c r="C159" s="15"/>
      <c r="D159" s="4"/>
      <c r="E159" s="5"/>
      <c r="F159" s="6"/>
      <c r="G159" s="7"/>
      <c r="H159" s="8"/>
      <c r="I159" s="501"/>
      <c r="BS159" s="345"/>
      <c r="BT159" s="345"/>
      <c r="BU159" s="345"/>
      <c r="BV159" s="345"/>
      <c r="BW159" s="345"/>
      <c r="BX159" s="345"/>
      <c r="BY159" s="345"/>
      <c r="BZ159" s="345"/>
      <c r="CA159" s="345"/>
      <c r="CB159" s="345"/>
      <c r="CC159" s="345"/>
      <c r="CD159" s="345"/>
      <c r="CE159" s="345"/>
      <c r="CF159" s="345"/>
      <c r="CG159" s="345"/>
      <c r="CH159" s="345"/>
      <c r="CI159" s="345"/>
      <c r="CJ159" s="345"/>
      <c r="CK159" s="345"/>
      <c r="CL159" s="345"/>
      <c r="CM159" s="345"/>
      <c r="CN159" s="345"/>
      <c r="CO159" s="345"/>
      <c r="CP159" s="345"/>
      <c r="CQ159" s="345"/>
      <c r="CR159" s="345"/>
      <c r="CS159" s="345"/>
      <c r="CT159" s="345"/>
      <c r="CU159" s="345"/>
      <c r="CV159" s="345"/>
      <c r="CW159" s="345"/>
      <c r="CX159" s="345"/>
      <c r="CY159" s="345"/>
      <c r="CZ159" s="345"/>
      <c r="DA159" s="345"/>
      <c r="DB159" s="345"/>
      <c r="DC159" s="345"/>
      <c r="DD159" s="345"/>
      <c r="DE159" s="345"/>
      <c r="DF159" s="345"/>
      <c r="DG159" s="345"/>
      <c r="DH159" s="345"/>
      <c r="DI159" s="345"/>
      <c r="DJ159" s="345"/>
      <c r="DK159" s="345"/>
      <c r="DL159" s="345"/>
      <c r="DM159" s="345"/>
      <c r="DN159" s="345"/>
      <c r="DO159" s="345"/>
      <c r="DP159" s="345"/>
      <c r="DQ159" s="345"/>
      <c r="DR159" s="345"/>
      <c r="DS159" s="345"/>
      <c r="DT159" s="345"/>
      <c r="DU159" s="345"/>
      <c r="DV159" s="345"/>
      <c r="DW159" s="345"/>
      <c r="DX159" s="345"/>
      <c r="DY159" s="345"/>
      <c r="DZ159" s="345"/>
      <c r="EA159" s="345"/>
      <c r="EB159" s="345"/>
      <c r="EC159" s="345"/>
      <c r="ED159" s="345"/>
      <c r="EE159" s="345"/>
      <c r="EF159" s="345"/>
      <c r="EG159" s="345"/>
      <c r="EH159" s="345"/>
      <c r="EI159" s="345"/>
      <c r="EJ159" s="345"/>
      <c r="EK159" s="345"/>
      <c r="EL159" s="345"/>
      <c r="EM159" s="345"/>
      <c r="EN159" s="345"/>
      <c r="EO159" s="345"/>
      <c r="EP159" s="345"/>
      <c r="EQ159" s="345"/>
      <c r="ER159" s="345"/>
      <c r="ES159" s="345"/>
      <c r="ET159" s="345"/>
      <c r="EU159" s="345"/>
      <c r="EV159" s="345"/>
      <c r="EW159" s="345"/>
      <c r="EX159" s="345"/>
      <c r="EY159" s="345"/>
      <c r="EZ159" s="345"/>
      <c r="FA159" s="345"/>
      <c r="FB159" s="345"/>
      <c r="FC159" s="345"/>
      <c r="FD159" s="345"/>
      <c r="FE159" s="345"/>
      <c r="FF159" s="345"/>
      <c r="FG159" s="345"/>
      <c r="FH159" s="345"/>
      <c r="FI159" s="345"/>
      <c r="FJ159" s="345"/>
      <c r="FK159" s="345"/>
      <c r="FL159" s="345"/>
      <c r="FM159" s="345"/>
      <c r="FN159" s="345"/>
      <c r="FO159" s="345"/>
      <c r="FP159" s="345"/>
      <c r="FQ159" s="345"/>
      <c r="FR159" s="345"/>
      <c r="FS159" s="345"/>
      <c r="FT159" s="345"/>
      <c r="FU159" s="345"/>
      <c r="FV159" s="345"/>
      <c r="FW159" s="345"/>
      <c r="FX159" s="345"/>
      <c r="FY159" s="345"/>
      <c r="FZ159" s="345"/>
      <c r="GA159" s="345"/>
      <c r="GB159" s="345"/>
      <c r="GC159" s="345"/>
      <c r="GD159" s="345"/>
      <c r="GE159" s="345"/>
      <c r="GF159" s="308"/>
      <c r="GG159" s="308"/>
      <c r="GH159" s="308"/>
      <c r="GI159" s="308"/>
      <c r="GJ159" s="308"/>
      <c r="GK159" s="308"/>
      <c r="GL159" s="308"/>
      <c r="IB159" s="1"/>
      <c r="IC159" s="1"/>
      <c r="ID159" s="1"/>
      <c r="IE159" s="1"/>
      <c r="IF159" s="1"/>
      <c r="IG159" s="1"/>
      <c r="IH159" s="1"/>
      <c r="II159" s="1"/>
    </row>
  </sheetData>
  <sheetProtection password="868B" sheet="1" objects="1" scenarios="1" selectLockedCells="1"/>
  <mergeCells count="1">
    <mergeCell ref="D5:G5"/>
  </mergeCells>
  <phoneticPr fontId="63" type="noConversion"/>
  <pageMargins left="0.78740157480314965" right="0.9055118110236221" top="0.98" bottom="0.55000000000000004" header="0.56999999999999995" footer="0.21"/>
  <pageSetup paperSize="9" scale="93" fitToHeight="2" orientation="landscape" horizontalDpi="1200" verticalDpi="1200" r:id="rId1"/>
  <headerFooter>
    <oddHeader>&amp;LMestna občina Ljubljana &amp;CGalerija Cukrarna - faza F&amp;R &amp;A</oddHeader>
    <oddFooter>&amp;LNovember 2017&amp;CVerzija 5.1 [razpis]&amp;R&amp;P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45"/>
  <sheetViews>
    <sheetView view="pageBreakPreview" zoomScale="120" zoomScaleNormal="110" zoomScaleSheetLayoutView="120" workbookViewId="0">
      <selection activeCell="D7" sqref="D7"/>
    </sheetView>
  </sheetViews>
  <sheetFormatPr defaultColWidth="11.42578125" defaultRowHeight="15.75"/>
  <cols>
    <col min="1" max="2" width="4.42578125" style="2" customWidth="1"/>
    <col min="3" max="3" width="5.42578125" style="3" customWidth="1"/>
    <col min="4" max="4" width="62.42578125" style="4" customWidth="1"/>
    <col min="5" max="5" width="7.85546875" style="5" customWidth="1"/>
    <col min="6" max="6" width="11.85546875" style="6" customWidth="1"/>
    <col min="7" max="7" width="14.42578125" style="7" customWidth="1"/>
    <col min="8" max="8" width="14.42578125" style="8" customWidth="1"/>
    <col min="9" max="76" width="8.85546875" style="9" customWidth="1"/>
    <col min="77" max="193" width="8.85546875" style="10" customWidth="1"/>
    <col min="194" max="200" width="8.85546875" style="11" customWidth="1"/>
    <col min="201" max="217" width="8.85546875" style="9" customWidth="1"/>
    <col min="218" max="224" width="12.140625" style="9" customWidth="1"/>
    <col min="225" max="241" width="12" style="9" customWidth="1"/>
    <col min="242" max="249" width="11.42578125" style="12"/>
    <col min="250" max="16384" width="11.42578125" style="13"/>
  </cols>
  <sheetData>
    <row r="1" spans="1:76" s="18" customFormat="1" ht="15">
      <c r="A1" s="14"/>
      <c r="B1" s="14"/>
      <c r="C1" s="15"/>
      <c r="D1" s="48" t="s">
        <v>33</v>
      </c>
      <c r="E1" s="44"/>
      <c r="F1" s="6"/>
      <c r="G1" s="7"/>
      <c r="H1" s="17"/>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row>
    <row r="2" spans="1:76" s="18" customFormat="1" ht="15">
      <c r="A2" s="14"/>
      <c r="B2" s="14"/>
      <c r="C2" s="15"/>
      <c r="D2" s="48"/>
      <c r="E2" s="44"/>
      <c r="F2" s="6"/>
      <c r="G2" s="7"/>
      <c r="H2" s="17"/>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row>
    <row r="3" spans="1:76" s="18" customFormat="1" ht="30">
      <c r="A3" s="14"/>
      <c r="B3" s="14"/>
      <c r="C3" s="15"/>
      <c r="D3" s="48" t="s">
        <v>34</v>
      </c>
      <c r="E3" s="44"/>
      <c r="F3" s="6"/>
      <c r="G3" s="7"/>
      <c r="H3" s="17"/>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row>
    <row r="4" spans="1:76" s="18" customFormat="1" ht="15">
      <c r="A4" s="14"/>
      <c r="B4" s="14"/>
      <c r="C4" s="15"/>
      <c r="D4" s="48" t="s">
        <v>35</v>
      </c>
      <c r="E4" s="44"/>
      <c r="F4" s="6"/>
      <c r="G4" s="7"/>
      <c r="H4" s="17"/>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row>
    <row r="5" spans="1:76" s="18" customFormat="1" ht="15">
      <c r="A5" s="14"/>
      <c r="B5" s="14"/>
      <c r="C5" s="15"/>
      <c r="D5" s="48" t="s">
        <v>36</v>
      </c>
      <c r="E5" s="44"/>
      <c r="F5" s="6"/>
      <c r="G5" s="7"/>
      <c r="H5" s="17"/>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row>
    <row r="6" spans="1:76" s="18" customFormat="1" ht="15">
      <c r="A6" s="14"/>
      <c r="B6" s="14"/>
      <c r="C6" s="15"/>
      <c r="D6" s="48" t="s">
        <v>37</v>
      </c>
      <c r="E6" s="44"/>
      <c r="F6" s="6"/>
      <c r="G6" s="7"/>
      <c r="H6" s="17"/>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row>
    <row r="7" spans="1:76" s="18" customFormat="1" ht="15">
      <c r="A7" s="14"/>
      <c r="B7" s="14"/>
      <c r="C7" s="15"/>
      <c r="D7" s="48" t="s">
        <v>38</v>
      </c>
      <c r="E7" s="44"/>
      <c r="F7" s="6"/>
      <c r="G7" s="7"/>
      <c r="H7" s="17"/>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row>
    <row r="8" spans="1:76" s="18" customFormat="1" ht="15">
      <c r="A8" s="14"/>
      <c r="B8" s="14"/>
      <c r="C8" s="15"/>
      <c r="D8" s="48" t="s">
        <v>39</v>
      </c>
      <c r="E8" s="44"/>
      <c r="F8" s="6"/>
      <c r="G8" s="7"/>
      <c r="H8" s="17"/>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row>
    <row r="9" spans="1:76" s="18" customFormat="1" ht="105">
      <c r="A9" s="14"/>
      <c r="B9" s="14"/>
      <c r="C9" s="15"/>
      <c r="D9" s="43" t="s">
        <v>40</v>
      </c>
      <c r="E9" s="44"/>
      <c r="F9" s="6"/>
      <c r="G9" s="7"/>
      <c r="H9" s="17"/>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row>
    <row r="10" spans="1:76" s="18" customFormat="1" ht="255">
      <c r="A10" s="14"/>
      <c r="B10" s="14"/>
      <c r="C10" s="15"/>
      <c r="D10" s="49" t="s">
        <v>1108</v>
      </c>
      <c r="E10" s="44"/>
      <c r="F10" s="6"/>
      <c r="G10" s="7"/>
      <c r="H10" s="17"/>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row>
    <row r="11" spans="1:76" s="18" customFormat="1" ht="60">
      <c r="A11" s="2"/>
      <c r="B11" s="2"/>
      <c r="C11" s="15"/>
      <c r="D11" s="50" t="s">
        <v>41</v>
      </c>
      <c r="E11" s="44"/>
      <c r="F11" s="6"/>
      <c r="G11" s="7"/>
      <c r="H11" s="17"/>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row>
    <row r="12" spans="1:76" s="18" customFormat="1" ht="135">
      <c r="A12" s="2"/>
      <c r="B12" s="2"/>
      <c r="C12" s="15"/>
      <c r="D12" s="50" t="s">
        <v>42</v>
      </c>
      <c r="E12" s="44"/>
      <c r="F12" s="6"/>
      <c r="G12" s="7"/>
      <c r="H12" s="17"/>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row>
    <row r="13" spans="1:76" s="18" customFormat="1" ht="105">
      <c r="A13" s="2"/>
      <c r="B13" s="2"/>
      <c r="C13" s="15"/>
      <c r="D13" s="50" t="s">
        <v>1036</v>
      </c>
      <c r="E13" s="44"/>
      <c r="F13" s="6"/>
      <c r="G13" s="7"/>
      <c r="H13" s="17"/>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row>
    <row r="14" spans="1:76" s="18" customFormat="1" ht="30">
      <c r="A14" s="2"/>
      <c r="B14" s="2"/>
      <c r="C14" s="15"/>
      <c r="D14" s="50" t="s">
        <v>43</v>
      </c>
      <c r="E14" s="44"/>
      <c r="F14" s="6"/>
      <c r="G14" s="7"/>
      <c r="H14" s="17"/>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row>
    <row r="15" spans="1:76" s="18" customFormat="1" ht="60">
      <c r="A15" s="51"/>
      <c r="B15" s="51"/>
      <c r="C15" s="15"/>
      <c r="D15" s="50" t="s">
        <v>1107</v>
      </c>
      <c r="E15" s="52"/>
      <c r="F15" s="45"/>
      <c r="G15" s="46"/>
      <c r="H15" s="47"/>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row>
    <row r="16" spans="1:76" s="18" customFormat="1" ht="30">
      <c r="A16" s="2"/>
      <c r="B16" s="2"/>
      <c r="C16" s="15"/>
      <c r="D16" s="50" t="s">
        <v>44</v>
      </c>
      <c r="E16" s="44"/>
      <c r="F16" s="6"/>
      <c r="G16" s="7"/>
      <c r="H16" s="17"/>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row>
    <row r="17" spans="1:76" s="18" customFormat="1" ht="60">
      <c r="A17" s="2"/>
      <c r="B17" s="2"/>
      <c r="C17" s="15"/>
      <c r="D17" s="50" t="s">
        <v>45</v>
      </c>
      <c r="E17" s="44"/>
      <c r="F17" s="6"/>
      <c r="G17" s="7"/>
      <c r="H17" s="17" t="s">
        <v>12</v>
      </c>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row>
    <row r="18" spans="1:76" s="18" customFormat="1" ht="135">
      <c r="A18" s="2"/>
      <c r="B18" s="2"/>
      <c r="C18" s="15"/>
      <c r="D18" s="50" t="s">
        <v>1037</v>
      </c>
      <c r="E18" s="44"/>
      <c r="F18" s="6"/>
      <c r="G18" s="7"/>
      <c r="H18" s="17"/>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row>
    <row r="19" spans="1:76" s="18" customFormat="1" ht="15">
      <c r="A19" s="2"/>
      <c r="B19" s="2"/>
      <c r="C19" s="15"/>
      <c r="D19" s="50" t="s">
        <v>46</v>
      </c>
      <c r="E19" s="44"/>
      <c r="F19" s="6"/>
      <c r="G19" s="7"/>
      <c r="H19" s="17"/>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row>
    <row r="20" spans="1:76" s="18" customFormat="1" ht="45">
      <c r="A20" s="2"/>
      <c r="B20" s="2"/>
      <c r="C20" s="15"/>
      <c r="D20" s="50" t="s">
        <v>47</v>
      </c>
      <c r="E20" s="44"/>
      <c r="F20" s="6"/>
      <c r="G20" s="7"/>
      <c r="H20" s="17"/>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row>
    <row r="21" spans="1:76" s="18" customFormat="1" ht="165">
      <c r="A21" s="2"/>
      <c r="B21" s="2"/>
      <c r="C21" s="15"/>
      <c r="D21" s="49" t="s">
        <v>1038</v>
      </c>
      <c r="E21" s="44"/>
      <c r="F21" s="6"/>
      <c r="G21" s="7"/>
      <c r="H21" s="17"/>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row>
    <row r="22" spans="1:76" s="18" customFormat="1" ht="45">
      <c r="A22" s="2"/>
      <c r="B22" s="2"/>
      <c r="C22" s="53"/>
      <c r="D22" s="50" t="s">
        <v>49</v>
      </c>
      <c r="E22" s="44"/>
      <c r="F22" s="6"/>
      <c r="G22" s="7"/>
      <c r="H22" s="8"/>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row>
    <row r="23" spans="1:76" s="18" customFormat="1" ht="30">
      <c r="A23" s="2"/>
      <c r="B23" s="2"/>
      <c r="C23" s="53"/>
      <c r="D23" s="50" t="s">
        <v>50</v>
      </c>
      <c r="E23" s="44"/>
      <c r="F23" s="6"/>
      <c r="G23" s="7"/>
      <c r="H23" s="8"/>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row>
    <row r="24" spans="1:76" s="18" customFormat="1" ht="15">
      <c r="A24" s="2"/>
      <c r="B24" s="2"/>
      <c r="C24" s="15"/>
      <c r="D24" s="50"/>
      <c r="E24" s="44"/>
      <c r="F24" s="6"/>
      <c r="G24" s="7"/>
      <c r="H24" s="17"/>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row>
    <row r="25" spans="1:76" s="18" customFormat="1" ht="45">
      <c r="A25" s="2"/>
      <c r="B25" s="2"/>
      <c r="C25" s="15"/>
      <c r="D25" s="50" t="s">
        <v>51</v>
      </c>
      <c r="E25" s="44"/>
      <c r="F25" s="6"/>
      <c r="G25" s="7"/>
      <c r="H25" s="17"/>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row>
    <row r="26" spans="1:76" s="18" customFormat="1" ht="15">
      <c r="A26" s="2"/>
      <c r="B26" s="2"/>
      <c r="C26" s="15"/>
      <c r="D26" s="50"/>
      <c r="E26" s="44"/>
      <c r="F26" s="6"/>
      <c r="G26" s="7"/>
      <c r="H26" s="17"/>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row>
    <row r="27" spans="1:76" s="18" customFormat="1" ht="15">
      <c r="A27" s="2"/>
      <c r="B27" s="2"/>
      <c r="C27" s="15"/>
      <c r="D27" s="50"/>
      <c r="E27" s="44"/>
      <c r="F27" s="6"/>
      <c r="G27" s="7"/>
      <c r="H27" s="17"/>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row>
    <row r="28" spans="1:76" s="18" customFormat="1" ht="30">
      <c r="A28" s="2"/>
      <c r="B28" s="2"/>
      <c r="C28" s="15"/>
      <c r="D28" s="54" t="s">
        <v>52</v>
      </c>
      <c r="E28" s="44"/>
      <c r="F28" s="6"/>
      <c r="G28" s="7"/>
      <c r="H28" s="17"/>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row>
    <row r="29" spans="1:76" s="18" customFormat="1" ht="15">
      <c r="A29" s="2"/>
      <c r="B29" s="2"/>
      <c r="C29" s="15"/>
      <c r="D29" s="55" t="s">
        <v>1039</v>
      </c>
      <c r="E29" s="44"/>
      <c r="F29" s="6"/>
      <c r="G29" s="7"/>
      <c r="H29" s="17"/>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row>
    <row r="30" spans="1:76" s="18" customFormat="1" ht="15">
      <c r="A30" s="2"/>
      <c r="B30" s="2"/>
      <c r="C30" s="15"/>
      <c r="D30" s="55" t="s">
        <v>1040</v>
      </c>
      <c r="E30" s="44"/>
      <c r="F30" s="6"/>
      <c r="G30" s="7"/>
      <c r="H30" s="17"/>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row>
    <row r="31" spans="1:76" s="18" customFormat="1" ht="15">
      <c r="A31" s="2"/>
      <c r="B31" s="2"/>
      <c r="C31" s="15"/>
      <c r="D31" s="55" t="s">
        <v>1041</v>
      </c>
      <c r="E31" s="44"/>
      <c r="F31" s="6"/>
      <c r="G31" s="7"/>
      <c r="H31" s="17"/>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row>
    <row r="32" spans="1:76" s="18" customFormat="1" ht="15">
      <c r="A32" s="2"/>
      <c r="B32" s="2"/>
      <c r="C32" s="15"/>
      <c r="D32" s="55" t="s">
        <v>1042</v>
      </c>
      <c r="E32" s="44"/>
      <c r="F32" s="6"/>
      <c r="G32" s="7"/>
      <c r="H32" s="17"/>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row>
    <row r="33" spans="1:76" s="18" customFormat="1" ht="15">
      <c r="A33" s="2"/>
      <c r="B33" s="2"/>
      <c r="C33" s="15"/>
      <c r="D33" s="55" t="s">
        <v>1043</v>
      </c>
      <c r="E33" s="44"/>
      <c r="F33" s="6"/>
      <c r="G33" s="7"/>
      <c r="H33" s="17"/>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row>
    <row r="34" spans="1:76" s="18" customFormat="1" ht="15">
      <c r="A34" s="2"/>
      <c r="B34" s="2"/>
      <c r="C34" s="15"/>
      <c r="D34" s="55" t="s">
        <v>1044</v>
      </c>
      <c r="E34" s="44"/>
      <c r="F34" s="6"/>
      <c r="G34" s="7"/>
      <c r="H34" s="17"/>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row>
    <row r="35" spans="1:76" s="18" customFormat="1" ht="15">
      <c r="A35" s="2"/>
      <c r="B35" s="2"/>
      <c r="C35" s="15"/>
      <c r="D35" s="55" t="s">
        <v>1045</v>
      </c>
      <c r="E35" s="44"/>
      <c r="F35" s="6"/>
      <c r="G35" s="7"/>
      <c r="H35" s="17"/>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row>
    <row r="36" spans="1:76" s="18" customFormat="1" ht="15">
      <c r="A36" s="2"/>
      <c r="B36" s="2"/>
      <c r="C36" s="15"/>
      <c r="D36" s="55" t="s">
        <v>1046</v>
      </c>
      <c r="E36" s="44"/>
      <c r="F36" s="6"/>
      <c r="G36" s="7"/>
      <c r="H36" s="17"/>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row>
    <row r="37" spans="1:76" s="18" customFormat="1" ht="30">
      <c r="A37" s="2"/>
      <c r="B37" s="2"/>
      <c r="C37" s="15"/>
      <c r="D37" s="55" t="s">
        <v>1047</v>
      </c>
      <c r="E37" s="44"/>
      <c r="F37" s="6"/>
      <c r="G37" s="7"/>
      <c r="H37" s="17"/>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row>
    <row r="38" spans="1:76" s="18" customFormat="1" ht="15">
      <c r="A38" s="2"/>
      <c r="B38" s="2"/>
      <c r="C38" s="15"/>
      <c r="D38" s="55" t="s">
        <v>1048</v>
      </c>
      <c r="E38" s="44"/>
      <c r="F38" s="6"/>
      <c r="G38" s="7"/>
      <c r="H38" s="17"/>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row>
    <row r="39" spans="1:76" s="18" customFormat="1" ht="15">
      <c r="A39" s="2"/>
      <c r="B39" s="2"/>
      <c r="C39" s="15"/>
      <c r="D39" s="55" t="s">
        <v>1049</v>
      </c>
      <c r="E39" s="44"/>
      <c r="F39" s="6"/>
      <c r="G39" s="7"/>
      <c r="H39" s="17"/>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row>
    <row r="40" spans="1:76" s="18" customFormat="1" ht="15">
      <c r="A40" s="2"/>
      <c r="B40" s="2"/>
      <c r="C40" s="15"/>
      <c r="D40" s="55" t="s">
        <v>1050</v>
      </c>
      <c r="E40" s="44"/>
      <c r="F40" s="6"/>
      <c r="G40" s="7"/>
      <c r="H40" s="17"/>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row>
    <row r="41" spans="1:76" s="18" customFormat="1" ht="15">
      <c r="A41" s="2"/>
      <c r="B41" s="2"/>
      <c r="C41" s="15"/>
      <c r="D41" s="55" t="s">
        <v>1051</v>
      </c>
      <c r="E41" s="44"/>
      <c r="F41" s="6"/>
      <c r="G41" s="7"/>
      <c r="H41" s="17"/>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row>
    <row r="42" spans="1:76" s="18" customFormat="1" ht="15">
      <c r="A42" s="2"/>
      <c r="B42" s="2"/>
      <c r="C42" s="15"/>
      <c r="D42" s="55" t="s">
        <v>1052</v>
      </c>
      <c r="E42" s="44"/>
      <c r="F42" s="6"/>
      <c r="G42" s="7"/>
      <c r="H42" s="17"/>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row>
    <row r="43" spans="1:76" s="18" customFormat="1" ht="30">
      <c r="A43" s="2"/>
      <c r="B43" s="2"/>
      <c r="C43" s="15"/>
      <c r="D43" s="55" t="s">
        <v>1053</v>
      </c>
      <c r="E43" s="44"/>
      <c r="F43" s="6"/>
      <c r="G43" s="7"/>
      <c r="H43" s="17"/>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row>
    <row r="44" spans="1:76" s="18" customFormat="1" ht="15">
      <c r="A44" s="2"/>
      <c r="B44" s="2"/>
      <c r="C44" s="15"/>
      <c r="D44" s="55" t="s">
        <v>1054</v>
      </c>
      <c r="E44" s="44"/>
      <c r="F44" s="6"/>
      <c r="G44" s="7"/>
      <c r="H44" s="17"/>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row>
    <row r="45" spans="1:76" s="18" customFormat="1" ht="15">
      <c r="A45" s="2"/>
      <c r="B45" s="2"/>
      <c r="C45" s="15"/>
      <c r="D45" s="55" t="s">
        <v>1055</v>
      </c>
      <c r="E45" s="44"/>
      <c r="F45" s="6"/>
      <c r="G45" s="7"/>
      <c r="H45" s="17"/>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row>
  </sheetData>
  <sheetProtection password="868B" sheet="1" objects="1" scenarios="1" selectLockedCells="1"/>
  <phoneticPr fontId="63" type="noConversion"/>
  <pageMargins left="0.78740157480314965" right="0.9055118110236221" top="1.299212598425197" bottom="1.0236220472440944" header="1.0236220472440944" footer="0.78740157480314965"/>
  <pageSetup paperSize="9" firstPageNumber="2" orientation="landscape" horizontalDpi="1200" verticalDpi="1200" r:id="rId1"/>
  <headerFooter>
    <oddHeader>&amp;LMestna občina Ljubljana &amp;CGalerija Cukrarna - faza F&amp;R &amp;A</oddHeader>
    <oddFooter>&amp;LNovember 2017&amp;CVerzija 5.1 [razpis]&amp;R&amp;P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3"/>
  <sheetViews>
    <sheetView view="pageBreakPreview" zoomScaleNormal="110" zoomScaleSheetLayoutView="100" workbookViewId="0">
      <selection activeCell="G541" sqref="G541"/>
    </sheetView>
  </sheetViews>
  <sheetFormatPr defaultColWidth="11.42578125" defaultRowHeight="15.75"/>
  <cols>
    <col min="1" max="2" width="4.42578125" style="2" customWidth="1"/>
    <col min="3" max="3" width="5.42578125" style="3" customWidth="1"/>
    <col min="4" max="4" width="76.140625" style="4" customWidth="1"/>
    <col min="5" max="5" width="6.5703125" style="554" customWidth="1"/>
    <col min="6" max="6" width="11.85546875" style="6" customWidth="1"/>
    <col min="7" max="7" width="12" style="7" customWidth="1"/>
    <col min="8" max="8" width="16.5703125" style="8" customWidth="1"/>
    <col min="9" max="75" width="8.85546875" style="9" customWidth="1"/>
    <col min="76" max="192" width="8.85546875" style="10" customWidth="1"/>
    <col min="193" max="199" width="8.85546875" style="11" customWidth="1"/>
    <col min="200" max="216" width="8.85546875" style="9" customWidth="1"/>
    <col min="217" max="223" width="12.140625" style="9" customWidth="1"/>
    <col min="224" max="240" width="12" style="9" customWidth="1"/>
    <col min="241" max="248" width="11.42578125" style="12"/>
    <col min="249" max="16384" width="11.42578125" style="13"/>
  </cols>
  <sheetData>
    <row r="1" spans="1:75" s="18" customFormat="1" thickBot="1">
      <c r="A1" s="56" t="s">
        <v>53</v>
      </c>
      <c r="B1" s="56"/>
      <c r="C1" s="56"/>
      <c r="D1" s="56" t="s">
        <v>54</v>
      </c>
      <c r="E1" s="541" t="s">
        <v>55</v>
      </c>
      <c r="F1" s="57" t="s">
        <v>56</v>
      </c>
      <c r="G1" s="58" t="s">
        <v>57</v>
      </c>
      <c r="H1" s="59" t="s">
        <v>58</v>
      </c>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row>
    <row r="2" spans="1:75" s="18" customFormat="1" ht="15">
      <c r="A2" s="2"/>
      <c r="B2" s="2"/>
      <c r="C2" s="15"/>
      <c r="D2" s="43"/>
      <c r="E2" s="542"/>
      <c r="F2" s="6"/>
      <c r="G2" s="7"/>
      <c r="H2" s="17"/>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row>
    <row r="3" spans="1:75" s="18" customFormat="1" ht="15">
      <c r="A3" s="2"/>
      <c r="B3" s="2"/>
      <c r="C3" s="15"/>
      <c r="D3" s="43"/>
      <c r="E3" s="542"/>
      <c r="F3" s="6"/>
      <c r="G3" s="7"/>
      <c r="H3" s="17"/>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row>
    <row r="4" spans="1:75" s="18" customFormat="1" ht="15">
      <c r="A4" s="2"/>
      <c r="B4" s="2"/>
      <c r="C4" s="15" t="s">
        <v>10</v>
      </c>
      <c r="D4" s="43" t="s">
        <v>11</v>
      </c>
      <c r="E4" s="542"/>
      <c r="F4" s="6"/>
      <c r="G4" s="7"/>
      <c r="H4" s="8"/>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row>
    <row r="5" spans="1:75" s="18" customFormat="1" ht="15">
      <c r="A5" s="2"/>
      <c r="B5" s="2"/>
      <c r="C5" s="15"/>
      <c r="D5" s="43"/>
      <c r="E5" s="542"/>
      <c r="F5" s="6"/>
      <c r="G5" s="7"/>
      <c r="H5" s="8"/>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row>
    <row r="6" spans="1:75" s="18" customFormat="1" ht="75">
      <c r="A6" s="14"/>
      <c r="B6" s="14"/>
      <c r="C6" s="15"/>
      <c r="D6" s="50" t="s">
        <v>59</v>
      </c>
      <c r="E6" s="542"/>
      <c r="F6" s="6"/>
      <c r="G6" s="7"/>
      <c r="H6" s="17"/>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row>
    <row r="7" spans="1:75" s="18" customFormat="1" ht="90">
      <c r="A7" s="14"/>
      <c r="B7" s="14"/>
      <c r="C7" s="15"/>
      <c r="D7" s="43" t="s">
        <v>40</v>
      </c>
      <c r="E7" s="542"/>
      <c r="F7" s="6"/>
      <c r="G7" s="7"/>
      <c r="H7" s="17"/>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row>
    <row r="8" spans="1:75" s="18" customFormat="1" ht="30">
      <c r="A8" s="2"/>
      <c r="B8" s="2"/>
      <c r="C8" s="15"/>
      <c r="D8" s="50" t="s">
        <v>43</v>
      </c>
      <c r="E8" s="542"/>
      <c r="F8" s="6"/>
      <c r="G8" s="7"/>
      <c r="H8" s="17"/>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row>
    <row r="9" spans="1:75" s="18" customFormat="1" ht="45">
      <c r="A9" s="36"/>
      <c r="B9" s="36"/>
      <c r="C9" s="60"/>
      <c r="D9" s="50" t="s">
        <v>60</v>
      </c>
      <c r="E9" s="543"/>
      <c r="F9" s="61"/>
      <c r="G9" s="62"/>
      <c r="H9" s="63"/>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row>
    <row r="10" spans="1:75" s="18" customFormat="1" ht="105">
      <c r="A10" s="14"/>
      <c r="B10" s="14"/>
      <c r="C10" s="15"/>
      <c r="D10" s="64" t="s">
        <v>48</v>
      </c>
      <c r="E10" s="542"/>
      <c r="F10" s="6"/>
      <c r="G10" s="7"/>
      <c r="H10" s="17"/>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row>
    <row r="11" spans="1:75" s="18" customFormat="1" ht="45">
      <c r="A11" s="2"/>
      <c r="B11" s="2"/>
      <c r="C11" s="53"/>
      <c r="D11" s="50" t="s">
        <v>49</v>
      </c>
      <c r="E11" s="542"/>
      <c r="F11" s="6"/>
      <c r="G11" s="7"/>
      <c r="H11" s="8"/>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row>
    <row r="12" spans="1:75" s="18" customFormat="1" ht="30">
      <c r="A12" s="2"/>
      <c r="B12" s="2"/>
      <c r="C12" s="53"/>
      <c r="D12" s="50" t="s">
        <v>61</v>
      </c>
      <c r="E12" s="542"/>
      <c r="F12" s="6"/>
      <c r="G12" s="7"/>
      <c r="H12" s="8"/>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row>
    <row r="13" spans="1:75" s="18" customFormat="1" ht="15">
      <c r="A13" s="14"/>
      <c r="B13" s="14"/>
      <c r="C13" s="15"/>
      <c r="D13" s="43"/>
      <c r="E13" s="542"/>
      <c r="F13" s="6"/>
      <c r="G13" s="7"/>
      <c r="H13" s="17"/>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row>
    <row r="14" spans="1:75" s="18" customFormat="1" ht="15">
      <c r="A14" s="65"/>
      <c r="B14" s="28" t="s">
        <v>13</v>
      </c>
      <c r="C14" s="66"/>
      <c r="D14" s="67" t="s">
        <v>62</v>
      </c>
      <c r="E14" s="544"/>
      <c r="F14" s="31"/>
      <c r="G14" s="32"/>
      <c r="H14" s="33"/>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row>
    <row r="15" spans="1:75" s="18" customFormat="1" ht="45">
      <c r="A15" s="65"/>
      <c r="B15" s="65"/>
      <c r="C15" s="28"/>
      <c r="D15" s="133" t="s">
        <v>63</v>
      </c>
      <c r="E15" s="544"/>
      <c r="F15" s="31"/>
      <c r="G15" s="32"/>
      <c r="H15" s="33"/>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row>
    <row r="16" spans="1:75" s="18" customFormat="1" ht="15">
      <c r="A16" s="65"/>
      <c r="B16" s="65"/>
      <c r="C16" s="28"/>
      <c r="D16" s="29"/>
      <c r="E16" s="544"/>
      <c r="F16" s="31"/>
      <c r="G16" s="32"/>
      <c r="H16" s="33"/>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row>
    <row r="17" spans="1:75" s="18" customFormat="1" ht="94.5" customHeight="1">
      <c r="A17" s="68" t="s">
        <v>1</v>
      </c>
      <c r="B17" s="65" t="s">
        <v>13</v>
      </c>
      <c r="C17" s="28" t="s">
        <v>13</v>
      </c>
      <c r="D17" s="69" t="s">
        <v>64</v>
      </c>
      <c r="E17" s="544" t="s">
        <v>65</v>
      </c>
      <c r="F17" s="31">
        <v>1</v>
      </c>
      <c r="G17" s="70"/>
      <c r="H17" s="71">
        <f>ROUND((F17*G17),2)</f>
        <v>0</v>
      </c>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row>
    <row r="18" spans="1:75" s="18" customFormat="1" ht="30">
      <c r="A18" s="68" t="s">
        <v>1</v>
      </c>
      <c r="B18" s="65" t="s">
        <v>13</v>
      </c>
      <c r="C18" s="28" t="s">
        <v>15</v>
      </c>
      <c r="D18" s="69" t="s">
        <v>66</v>
      </c>
      <c r="E18" s="544" t="s">
        <v>65</v>
      </c>
      <c r="F18" s="31">
        <v>2</v>
      </c>
      <c r="G18" s="70"/>
      <c r="H18" s="71">
        <f>ROUND((F18*G18),2)</f>
        <v>0</v>
      </c>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row>
    <row r="19" spans="1:75" s="18" customFormat="1" ht="60">
      <c r="A19" s="68"/>
      <c r="B19" s="65"/>
      <c r="C19" s="28"/>
      <c r="D19" s="69" t="s">
        <v>67</v>
      </c>
      <c r="E19" s="544"/>
      <c r="F19" s="31"/>
      <c r="G19" s="72"/>
      <c r="H19" s="33"/>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row>
    <row r="20" spans="1:75" s="18" customFormat="1" ht="231" customHeight="1">
      <c r="A20" s="493" t="s">
        <v>1</v>
      </c>
      <c r="B20" s="494" t="s">
        <v>13</v>
      </c>
      <c r="C20" s="495" t="s">
        <v>1125</v>
      </c>
      <c r="D20" s="496" t="s">
        <v>1095</v>
      </c>
      <c r="E20" s="545" t="s">
        <v>68</v>
      </c>
      <c r="F20" s="497">
        <v>2</v>
      </c>
      <c r="G20" s="498"/>
      <c r="H20" s="499">
        <f>ROUND((F20*G20),2)</f>
        <v>0</v>
      </c>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row>
    <row r="21" spans="1:75" s="18" customFormat="1" ht="240">
      <c r="A21" s="493" t="s">
        <v>1</v>
      </c>
      <c r="B21" s="494" t="s">
        <v>13</v>
      </c>
      <c r="C21" s="495" t="s">
        <v>1126</v>
      </c>
      <c r="D21" s="496" t="s">
        <v>1127</v>
      </c>
      <c r="E21" s="545" t="s">
        <v>68</v>
      </c>
      <c r="F21" s="497">
        <v>1</v>
      </c>
      <c r="G21" s="498"/>
      <c r="H21" s="499">
        <f>ROUND((F21*G21),2)</f>
        <v>0</v>
      </c>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row>
    <row r="22" spans="1:75" s="18" customFormat="1" ht="15">
      <c r="A22" s="68" t="s">
        <v>69</v>
      </c>
      <c r="B22" s="65" t="s">
        <v>13</v>
      </c>
      <c r="C22" s="28" t="s">
        <v>19</v>
      </c>
      <c r="D22" s="69" t="s">
        <v>70</v>
      </c>
      <c r="E22" s="544" t="s">
        <v>1004</v>
      </c>
      <c r="F22" s="31">
        <v>10</v>
      </c>
      <c r="G22" s="70"/>
      <c r="H22" s="71">
        <f>ROUND((F22*G22),2)</f>
        <v>0</v>
      </c>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row>
    <row r="23" spans="1:75" s="18" customFormat="1" ht="120">
      <c r="A23" s="68"/>
      <c r="B23" s="65"/>
      <c r="C23" s="28"/>
      <c r="D23" s="69" t="s">
        <v>71</v>
      </c>
      <c r="E23" s="544"/>
      <c r="F23" s="31"/>
      <c r="G23" s="72"/>
      <c r="H23" s="33"/>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row>
    <row r="24" spans="1:75" s="18" customFormat="1" ht="210">
      <c r="A24" s="68"/>
      <c r="B24" s="65"/>
      <c r="C24" s="28"/>
      <c r="D24" s="69" t="s">
        <v>1122</v>
      </c>
      <c r="E24" s="544"/>
      <c r="F24" s="31"/>
      <c r="G24" s="72"/>
      <c r="H24" s="33"/>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row>
    <row r="25" spans="1:75" s="18" customFormat="1" ht="15">
      <c r="A25" s="73"/>
      <c r="B25" s="14"/>
      <c r="C25" s="15"/>
      <c r="D25" s="74"/>
      <c r="E25" s="542"/>
      <c r="F25" s="6"/>
      <c r="G25" s="75"/>
      <c r="H25" s="17"/>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row>
    <row r="26" spans="1:75" s="18" customFormat="1" ht="15">
      <c r="A26" s="398" t="s">
        <v>69</v>
      </c>
      <c r="B26" s="399" t="s">
        <v>13</v>
      </c>
      <c r="C26" s="400" t="s">
        <v>21</v>
      </c>
      <c r="D26" s="401" t="s">
        <v>1056</v>
      </c>
      <c r="E26" s="546"/>
      <c r="F26" s="402"/>
      <c r="G26" s="403"/>
      <c r="H26" s="404"/>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row>
    <row r="27" spans="1:75" s="18" customFormat="1" ht="15">
      <c r="A27" s="398" t="s">
        <v>69</v>
      </c>
      <c r="B27" s="399" t="s">
        <v>13</v>
      </c>
      <c r="C27" s="400" t="s">
        <v>1057</v>
      </c>
      <c r="D27" s="401" t="s">
        <v>1060</v>
      </c>
      <c r="E27" s="547" t="s">
        <v>65</v>
      </c>
      <c r="F27" s="402">
        <v>3</v>
      </c>
      <c r="G27" s="405"/>
      <c r="H27" s="406">
        <f>ROUND((F27*G27),2)</f>
        <v>0</v>
      </c>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row>
    <row r="28" spans="1:75" s="18" customFormat="1" ht="45">
      <c r="A28" s="398" t="s">
        <v>69</v>
      </c>
      <c r="B28" s="399" t="s">
        <v>13</v>
      </c>
      <c r="C28" s="400" t="s">
        <v>1058</v>
      </c>
      <c r="D28" s="401" t="s">
        <v>1061</v>
      </c>
      <c r="E28" s="547" t="s">
        <v>65</v>
      </c>
      <c r="F28" s="402">
        <v>3</v>
      </c>
      <c r="G28" s="405"/>
      <c r="H28" s="406">
        <f>ROUND((F28*G28),2)</f>
        <v>0</v>
      </c>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row>
    <row r="29" spans="1:75" s="18" customFormat="1" ht="15">
      <c r="A29" s="398" t="s">
        <v>69</v>
      </c>
      <c r="B29" s="399" t="s">
        <v>13</v>
      </c>
      <c r="C29" s="400" t="s">
        <v>1059</v>
      </c>
      <c r="D29" s="401" t="s">
        <v>1062</v>
      </c>
      <c r="E29" s="547" t="s">
        <v>129</v>
      </c>
      <c r="F29" s="402">
        <v>100</v>
      </c>
      <c r="G29" s="405"/>
      <c r="H29" s="406">
        <f>ROUND((F29*G29),2)</f>
        <v>0</v>
      </c>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row>
    <row r="30" spans="1:75" s="18" customFormat="1" ht="30">
      <c r="A30" s="398" t="s">
        <v>69</v>
      </c>
      <c r="B30" s="399" t="s">
        <v>13</v>
      </c>
      <c r="C30" s="400" t="s">
        <v>1123</v>
      </c>
      <c r="D30" s="401" t="s">
        <v>1124</v>
      </c>
      <c r="E30" s="548" t="s">
        <v>65</v>
      </c>
      <c r="F30" s="402">
        <v>1</v>
      </c>
      <c r="G30" s="490"/>
      <c r="H30" s="491">
        <f>ROUND((F30*G30),2)</f>
        <v>0</v>
      </c>
      <c r="I30" s="492"/>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row>
    <row r="31" spans="1:75" s="18" customFormat="1" ht="15">
      <c r="A31" s="88"/>
      <c r="B31" s="88"/>
      <c r="C31" s="88"/>
      <c r="D31" s="90"/>
      <c r="E31" s="549"/>
      <c r="F31" s="90"/>
      <c r="G31" s="91"/>
      <c r="H31" s="8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row>
    <row r="32" spans="1:75" s="18" customFormat="1" ht="180">
      <c r="A32" s="68" t="s">
        <v>69</v>
      </c>
      <c r="B32" s="65" t="s">
        <v>13</v>
      </c>
      <c r="C32" s="28" t="s">
        <v>25</v>
      </c>
      <c r="D32" s="69" t="s">
        <v>1063</v>
      </c>
      <c r="E32" s="550"/>
      <c r="F32" s="93"/>
      <c r="G32" s="94"/>
      <c r="H32" s="92"/>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row>
    <row r="33" spans="1:75" s="18" customFormat="1" ht="45">
      <c r="A33" s="68" t="s">
        <v>69</v>
      </c>
      <c r="B33" s="65" t="s">
        <v>13</v>
      </c>
      <c r="C33" s="28" t="s">
        <v>76</v>
      </c>
      <c r="D33" s="69" t="s">
        <v>1069</v>
      </c>
      <c r="E33" s="544" t="s">
        <v>77</v>
      </c>
      <c r="F33" s="31">
        <v>800</v>
      </c>
      <c r="G33" s="70"/>
      <c r="H33" s="71">
        <f t="shared" ref="H33:H39" si="0">ROUND((F33*G33),2)</f>
        <v>0</v>
      </c>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row>
    <row r="34" spans="1:75" s="18" customFormat="1" ht="30">
      <c r="A34" s="68" t="s">
        <v>69</v>
      </c>
      <c r="B34" s="65" t="s">
        <v>13</v>
      </c>
      <c r="C34" s="28" t="s">
        <v>78</v>
      </c>
      <c r="D34" s="69" t="s">
        <v>1064</v>
      </c>
      <c r="E34" s="551" t="s">
        <v>77</v>
      </c>
      <c r="F34" s="95">
        <v>600</v>
      </c>
      <c r="G34" s="96"/>
      <c r="H34" s="71">
        <f t="shared" si="0"/>
        <v>0</v>
      </c>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row>
    <row r="35" spans="1:75" s="18" customFormat="1" ht="30">
      <c r="A35" s="68" t="s">
        <v>69</v>
      </c>
      <c r="B35" s="65" t="s">
        <v>13</v>
      </c>
      <c r="C35" s="28" t="s">
        <v>79</v>
      </c>
      <c r="D35" s="97" t="s">
        <v>1065</v>
      </c>
      <c r="E35" s="551" t="s">
        <v>77</v>
      </c>
      <c r="F35" s="95">
        <v>100</v>
      </c>
      <c r="G35" s="96"/>
      <c r="H35" s="71">
        <f t="shared" si="0"/>
        <v>0</v>
      </c>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row>
    <row r="36" spans="1:75" s="18" customFormat="1" ht="30">
      <c r="A36" s="68" t="s">
        <v>69</v>
      </c>
      <c r="B36" s="65" t="s">
        <v>13</v>
      </c>
      <c r="C36" s="28" t="s">
        <v>80</v>
      </c>
      <c r="D36" s="97" t="s">
        <v>1066</v>
      </c>
      <c r="E36" s="551" t="s">
        <v>77</v>
      </c>
      <c r="F36" s="95">
        <v>100</v>
      </c>
      <c r="G36" s="96"/>
      <c r="H36" s="71">
        <f t="shared" si="0"/>
        <v>0</v>
      </c>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row>
    <row r="37" spans="1:75" s="18" customFormat="1" ht="30">
      <c r="A37" s="68" t="s">
        <v>69</v>
      </c>
      <c r="B37" s="65" t="s">
        <v>13</v>
      </c>
      <c r="C37" s="28" t="s">
        <v>81</v>
      </c>
      <c r="D37" s="97" t="s">
        <v>1067</v>
      </c>
      <c r="E37" s="544" t="s">
        <v>77</v>
      </c>
      <c r="F37" s="31">
        <v>250</v>
      </c>
      <c r="G37" s="70"/>
      <c r="H37" s="71">
        <f t="shared" si="0"/>
        <v>0</v>
      </c>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row>
    <row r="38" spans="1:75" s="18" customFormat="1" ht="30">
      <c r="A38" s="68" t="s">
        <v>69</v>
      </c>
      <c r="B38" s="65" t="s">
        <v>13</v>
      </c>
      <c r="C38" s="28" t="s">
        <v>82</v>
      </c>
      <c r="D38" s="97" t="s">
        <v>1121</v>
      </c>
      <c r="E38" s="544" t="s">
        <v>77</v>
      </c>
      <c r="F38" s="31">
        <v>250</v>
      </c>
      <c r="G38" s="70"/>
      <c r="H38" s="71">
        <f>ROUND((F38*G38),2)</f>
        <v>0</v>
      </c>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row>
    <row r="39" spans="1:75" s="18" customFormat="1" ht="30">
      <c r="A39" s="68" t="s">
        <v>69</v>
      </c>
      <c r="B39" s="65" t="s">
        <v>13</v>
      </c>
      <c r="C39" s="28" t="s">
        <v>1120</v>
      </c>
      <c r="D39" s="97" t="s">
        <v>1068</v>
      </c>
      <c r="E39" s="544" t="s">
        <v>77</v>
      </c>
      <c r="F39" s="31">
        <v>150</v>
      </c>
      <c r="G39" s="70"/>
      <c r="H39" s="71">
        <f t="shared" si="0"/>
        <v>0</v>
      </c>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row>
    <row r="40" spans="1:75" s="18" customFormat="1" ht="15">
      <c r="A40" s="73"/>
      <c r="B40" s="14"/>
      <c r="C40" s="15"/>
      <c r="D40" s="98"/>
      <c r="E40" s="552"/>
      <c r="F40" s="99"/>
      <c r="G40" s="100"/>
      <c r="H40" s="101"/>
      <c r="I40" s="500"/>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row>
    <row r="41" spans="1:75" s="18" customFormat="1" ht="15">
      <c r="A41" s="102"/>
      <c r="B41" s="102"/>
      <c r="C41" s="103"/>
      <c r="D41" s="104" t="s">
        <v>83</v>
      </c>
      <c r="E41" s="553"/>
      <c r="F41" s="106"/>
      <c r="G41" s="105"/>
      <c r="H41" s="106">
        <f>SUM(H17:H40)</f>
        <v>0</v>
      </c>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row>
    <row r="42" spans="1:75" s="18" customFormat="1" ht="15">
      <c r="A42" s="2"/>
      <c r="B42" s="2"/>
      <c r="C42" s="15"/>
      <c r="D42" s="74"/>
      <c r="E42" s="542"/>
      <c r="F42" s="6"/>
      <c r="G42" s="7"/>
      <c r="H42" s="8"/>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row>
    <row r="43" spans="1:75" s="18" customFormat="1" ht="15">
      <c r="A43" s="2"/>
      <c r="B43" s="15" t="s">
        <v>15</v>
      </c>
      <c r="C43" s="107"/>
      <c r="D43" s="108" t="s">
        <v>16</v>
      </c>
      <c r="E43" s="554"/>
      <c r="F43" s="6"/>
      <c r="G43" s="7"/>
      <c r="H43" s="17"/>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row>
    <row r="44" spans="1:75" s="18" customFormat="1" ht="15">
      <c r="A44" s="2"/>
      <c r="B44" s="15"/>
      <c r="C44" s="107"/>
      <c r="D44" s="108"/>
      <c r="E44" s="554"/>
      <c r="F44" s="6"/>
      <c r="G44" s="7"/>
      <c r="H44" s="17"/>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row>
    <row r="45" spans="1:75" s="18" customFormat="1" ht="60">
      <c r="A45" s="14"/>
      <c r="B45" s="14"/>
      <c r="C45" s="15"/>
      <c r="D45" s="50" t="s">
        <v>41</v>
      </c>
      <c r="E45" s="542"/>
      <c r="F45" s="6"/>
      <c r="G45" s="7"/>
      <c r="H45" s="17"/>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row>
    <row r="46" spans="1:75" s="18" customFormat="1" ht="90">
      <c r="A46" s="14"/>
      <c r="B46" s="14"/>
      <c r="C46" s="15"/>
      <c r="D46" s="43" t="s">
        <v>40</v>
      </c>
      <c r="E46" s="542"/>
      <c r="F46" s="6"/>
      <c r="G46" s="7"/>
      <c r="H46" s="17"/>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row>
    <row r="47" spans="1:75" s="18" customFormat="1" ht="30">
      <c r="A47" s="14"/>
      <c r="B47" s="14"/>
      <c r="C47" s="15"/>
      <c r="D47" s="50" t="s">
        <v>43</v>
      </c>
      <c r="E47" s="542"/>
      <c r="F47" s="6"/>
      <c r="G47" s="7"/>
      <c r="H47" s="17"/>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row>
    <row r="48" spans="1:75" s="18" customFormat="1" ht="45">
      <c r="A48" s="36"/>
      <c r="B48" s="36"/>
      <c r="C48" s="60"/>
      <c r="D48" s="50" t="s">
        <v>60</v>
      </c>
      <c r="E48" s="543"/>
      <c r="F48" s="61"/>
      <c r="G48" s="62"/>
      <c r="H48" s="63"/>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row>
    <row r="49" spans="1:75" s="18" customFormat="1" ht="105">
      <c r="A49" s="14"/>
      <c r="B49" s="14"/>
      <c r="C49" s="15"/>
      <c r="D49" s="64" t="s">
        <v>48</v>
      </c>
      <c r="E49" s="542"/>
      <c r="F49" s="6"/>
      <c r="G49" s="7"/>
      <c r="H49" s="17"/>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row>
    <row r="50" spans="1:75" s="18" customFormat="1" ht="45">
      <c r="A50" s="2"/>
      <c r="B50" s="2"/>
      <c r="C50" s="53"/>
      <c r="D50" s="50" t="s">
        <v>49</v>
      </c>
      <c r="E50" s="542"/>
      <c r="F50" s="6"/>
      <c r="G50" s="7"/>
      <c r="H50" s="8"/>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row>
    <row r="51" spans="1:75" s="18" customFormat="1" ht="15">
      <c r="A51" s="14"/>
      <c r="B51" s="14"/>
      <c r="C51" s="15"/>
      <c r="D51" s="64"/>
      <c r="E51" s="542"/>
      <c r="F51" s="6"/>
      <c r="G51" s="7"/>
      <c r="H51" s="17"/>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row>
    <row r="52" spans="1:75" s="18" customFormat="1" ht="30">
      <c r="A52" s="2"/>
      <c r="B52" s="2"/>
      <c r="C52" s="109"/>
      <c r="D52" s="4" t="s">
        <v>84</v>
      </c>
      <c r="E52" s="554"/>
      <c r="F52" s="110"/>
      <c r="G52" s="111"/>
      <c r="H52" s="44"/>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row>
    <row r="53" spans="1:75" s="18" customFormat="1" ht="15">
      <c r="A53" s="2"/>
      <c r="B53" s="2"/>
      <c r="C53" s="109"/>
      <c r="D53" s="4" t="s">
        <v>85</v>
      </c>
      <c r="E53" s="554"/>
      <c r="F53" s="110"/>
      <c r="G53" s="111"/>
      <c r="H53" s="44"/>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row>
    <row r="54" spans="1:75" s="18" customFormat="1" ht="15">
      <c r="A54" s="2"/>
      <c r="B54" s="2"/>
      <c r="C54" s="109"/>
      <c r="D54" s="4" t="s">
        <v>86</v>
      </c>
      <c r="E54" s="554"/>
      <c r="F54" s="110"/>
      <c r="G54" s="111"/>
      <c r="H54" s="44"/>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row>
    <row r="55" spans="1:75" s="18" customFormat="1" ht="30">
      <c r="A55" s="2"/>
      <c r="B55" s="2"/>
      <c r="C55" s="109"/>
      <c r="D55" s="4" t="s">
        <v>87</v>
      </c>
      <c r="E55" s="554"/>
      <c r="F55" s="110"/>
      <c r="G55" s="111"/>
      <c r="H55" s="44"/>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row>
    <row r="56" spans="1:75" s="18" customFormat="1" ht="15">
      <c r="A56" s="2"/>
      <c r="B56" s="2"/>
      <c r="C56" s="109"/>
      <c r="D56" s="4" t="s">
        <v>88</v>
      </c>
      <c r="E56" s="554"/>
      <c r="F56" s="110"/>
      <c r="G56" s="111"/>
      <c r="H56" s="44"/>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row>
    <row r="57" spans="1:75" s="18" customFormat="1" ht="30">
      <c r="A57" s="2"/>
      <c r="B57" s="2"/>
      <c r="C57" s="109"/>
      <c r="D57" s="4" t="s">
        <v>89</v>
      </c>
      <c r="E57" s="554"/>
      <c r="F57" s="110"/>
      <c r="G57" s="111"/>
      <c r="H57" s="44"/>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row>
    <row r="58" spans="1:75" s="18" customFormat="1" ht="45">
      <c r="A58" s="2"/>
      <c r="B58" s="2"/>
      <c r="C58" s="109"/>
      <c r="D58" s="4" t="s">
        <v>90</v>
      </c>
      <c r="E58" s="554"/>
      <c r="F58" s="110"/>
      <c r="G58" s="111"/>
      <c r="H58" s="44"/>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row>
    <row r="59" spans="1:75" s="18" customFormat="1" ht="45">
      <c r="A59" s="2"/>
      <c r="B59" s="2"/>
      <c r="C59" s="109"/>
      <c r="D59" s="4" t="s">
        <v>91</v>
      </c>
      <c r="E59" s="554"/>
      <c r="F59" s="110"/>
      <c r="G59" s="111"/>
      <c r="H59" s="44"/>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row>
    <row r="60" spans="1:75" s="18" customFormat="1" ht="60">
      <c r="A60" s="2"/>
      <c r="B60" s="2"/>
      <c r="C60" s="109"/>
      <c r="D60" s="4" t="s">
        <v>92</v>
      </c>
      <c r="E60" s="554"/>
      <c r="F60" s="110"/>
      <c r="G60" s="111"/>
      <c r="H60" s="44"/>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row>
    <row r="61" spans="1:75" s="18" customFormat="1" ht="15">
      <c r="A61" s="2"/>
      <c r="B61" s="2"/>
      <c r="C61" s="109"/>
      <c r="D61" s="4"/>
      <c r="E61" s="554"/>
      <c r="F61" s="110"/>
      <c r="G61" s="111"/>
      <c r="H61" s="44"/>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row>
    <row r="62" spans="1:75" s="18" customFormat="1" ht="60">
      <c r="A62" s="2"/>
      <c r="B62" s="2"/>
      <c r="C62" s="109"/>
      <c r="D62" s="4" t="s">
        <v>93</v>
      </c>
      <c r="E62" s="554"/>
      <c r="F62" s="110"/>
      <c r="G62" s="111"/>
      <c r="H62" s="44"/>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row>
    <row r="63" spans="1:75" s="18" customFormat="1" ht="15">
      <c r="A63" s="2"/>
      <c r="B63" s="2"/>
      <c r="C63" s="109"/>
      <c r="D63" s="4" t="s">
        <v>94</v>
      </c>
      <c r="E63" s="554"/>
      <c r="F63" s="110"/>
      <c r="G63" s="111"/>
      <c r="H63" s="44"/>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row>
    <row r="64" spans="1:75" s="18" customFormat="1" ht="15">
      <c r="A64" s="2"/>
      <c r="B64" s="2"/>
      <c r="C64" s="109"/>
      <c r="D64" s="4" t="s">
        <v>95</v>
      </c>
      <c r="E64" s="554"/>
      <c r="F64" s="110"/>
      <c r="G64" s="111"/>
      <c r="H64" s="44"/>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row>
    <row r="65" spans="1:75" s="18" customFormat="1" ht="15">
      <c r="A65" s="2"/>
      <c r="B65" s="2"/>
      <c r="C65" s="109"/>
      <c r="D65" s="4"/>
      <c r="E65" s="554"/>
      <c r="F65" s="110"/>
      <c r="G65" s="111"/>
      <c r="H65" s="44"/>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row>
    <row r="66" spans="1:75" s="18" customFormat="1" ht="30">
      <c r="A66" s="2"/>
      <c r="B66" s="2"/>
      <c r="C66" s="109"/>
      <c r="D66" s="112" t="s">
        <v>96</v>
      </c>
      <c r="E66" s="555"/>
      <c r="F66" s="16"/>
      <c r="G66" s="113"/>
      <c r="H66" s="52"/>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row>
    <row r="67" spans="1:75" s="18" customFormat="1" ht="30">
      <c r="A67" s="2"/>
      <c r="B67" s="2"/>
      <c r="C67" s="109"/>
      <c r="D67" s="283" t="s">
        <v>97</v>
      </c>
      <c r="E67" s="554"/>
      <c r="F67" s="110"/>
      <c r="G67" s="111"/>
      <c r="H67" s="44"/>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row>
    <row r="68" spans="1:75" s="18" customFormat="1" ht="15">
      <c r="A68" s="2"/>
      <c r="B68" s="2"/>
      <c r="C68" s="109"/>
      <c r="D68" s="283" t="s">
        <v>98</v>
      </c>
      <c r="E68" s="554"/>
      <c r="F68" s="110"/>
      <c r="G68" s="111"/>
      <c r="H68" s="44"/>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row>
    <row r="69" spans="1:75" s="18" customFormat="1" ht="15">
      <c r="A69" s="2"/>
      <c r="B69" s="2"/>
      <c r="C69" s="109"/>
      <c r="D69" s="283" t="s">
        <v>99</v>
      </c>
      <c r="E69" s="554"/>
      <c r="F69" s="110"/>
      <c r="G69" s="111"/>
      <c r="H69" s="44"/>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row>
    <row r="70" spans="1:75" s="18" customFormat="1" ht="30">
      <c r="A70" s="2"/>
      <c r="B70" s="2"/>
      <c r="C70" s="109"/>
      <c r="D70" s="283" t="s">
        <v>100</v>
      </c>
      <c r="E70" s="554"/>
      <c r="F70" s="110"/>
      <c r="G70" s="111"/>
      <c r="H70" s="44"/>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row>
    <row r="71" spans="1:75" s="18" customFormat="1" ht="15">
      <c r="A71" s="2"/>
      <c r="B71" s="2"/>
      <c r="C71" s="109"/>
      <c r="D71" s="283" t="s">
        <v>101</v>
      </c>
      <c r="E71" s="554"/>
      <c r="F71" s="110"/>
      <c r="G71" s="111"/>
      <c r="H71" s="44"/>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row>
    <row r="72" spans="1:75" s="18" customFormat="1" ht="15">
      <c r="A72" s="2"/>
      <c r="B72" s="2"/>
      <c r="C72" s="109"/>
      <c r="D72" s="283" t="s">
        <v>102</v>
      </c>
      <c r="E72" s="554"/>
      <c r="F72" s="110"/>
      <c r="G72" s="111"/>
      <c r="H72" s="44"/>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row>
    <row r="73" spans="1:75" s="18" customFormat="1" ht="15">
      <c r="A73" s="2"/>
      <c r="B73" s="2"/>
      <c r="C73" s="109"/>
      <c r="D73" s="283" t="s">
        <v>103</v>
      </c>
      <c r="E73" s="554"/>
      <c r="F73" s="110"/>
      <c r="G73" s="111"/>
      <c r="H73" s="44"/>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row>
    <row r="74" spans="1:75" s="18" customFormat="1" ht="15">
      <c r="A74" s="2"/>
      <c r="B74" s="2"/>
      <c r="C74" s="109"/>
      <c r="D74" s="593" t="s">
        <v>104</v>
      </c>
      <c r="E74" s="554"/>
      <c r="F74" s="6"/>
      <c r="G74" s="7"/>
      <c r="H74" s="17"/>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row>
    <row r="75" spans="1:75" s="18" customFormat="1" ht="15">
      <c r="A75" s="2"/>
      <c r="B75" s="2"/>
      <c r="C75" s="109"/>
      <c r="D75" s="593" t="s">
        <v>105</v>
      </c>
      <c r="E75" s="554"/>
      <c r="F75" s="6"/>
      <c r="G75" s="7"/>
      <c r="H75" s="17"/>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row>
    <row r="76" spans="1:75" s="18" customFormat="1" ht="15">
      <c r="A76" s="2"/>
      <c r="B76" s="2"/>
      <c r="C76" s="109"/>
      <c r="D76" s="593" t="s">
        <v>106</v>
      </c>
      <c r="E76" s="554"/>
      <c r="F76" s="6"/>
      <c r="G76" s="7"/>
      <c r="H76" s="17"/>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row>
    <row r="77" spans="1:75" s="18" customFormat="1" ht="15">
      <c r="A77" s="2"/>
      <c r="B77" s="2"/>
      <c r="C77" s="109"/>
      <c r="D77" s="50"/>
      <c r="E77" s="554"/>
      <c r="F77" s="6"/>
      <c r="G77" s="7"/>
      <c r="H77" s="17"/>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row>
    <row r="78" spans="1:75" s="18" customFormat="1" ht="15">
      <c r="A78" s="2"/>
      <c r="B78" s="2"/>
      <c r="C78" s="109"/>
      <c r="D78" s="50" t="s">
        <v>107</v>
      </c>
      <c r="E78" s="554"/>
      <c r="F78" s="6"/>
      <c r="G78" s="7"/>
      <c r="H78" s="17"/>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row>
    <row r="79" spans="1:75" s="18" customFormat="1" ht="30">
      <c r="A79" s="2"/>
      <c r="B79" s="2"/>
      <c r="C79" s="109"/>
      <c r="D79" s="594" t="s">
        <v>108</v>
      </c>
      <c r="E79" s="556"/>
      <c r="F79" s="6"/>
      <c r="G79" s="7"/>
      <c r="H79" s="17"/>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row>
    <row r="80" spans="1:75" s="18" customFormat="1" ht="30">
      <c r="A80" s="2"/>
      <c r="B80" s="2"/>
      <c r="C80" s="109"/>
      <c r="D80" s="594" t="s">
        <v>109</v>
      </c>
      <c r="E80" s="556"/>
      <c r="F80" s="6"/>
      <c r="G80" s="7"/>
      <c r="H80" s="17"/>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row>
    <row r="81" spans="1:75" s="18" customFormat="1" ht="30">
      <c r="A81" s="2"/>
      <c r="B81" s="2"/>
      <c r="C81" s="109"/>
      <c r="D81" s="594" t="s">
        <v>110</v>
      </c>
      <c r="E81" s="554"/>
      <c r="F81" s="6"/>
      <c r="G81" s="7"/>
      <c r="H81" s="17"/>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row>
    <row r="82" spans="1:75" s="18" customFormat="1" ht="30">
      <c r="A82" s="88"/>
      <c r="B82" s="88"/>
      <c r="C82" s="114"/>
      <c r="D82" s="594" t="s">
        <v>111</v>
      </c>
      <c r="E82" s="549"/>
      <c r="F82" s="115"/>
      <c r="G82" s="91"/>
      <c r="H82" s="8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row>
    <row r="83" spans="1:75" s="18" customFormat="1" ht="15">
      <c r="A83" s="88"/>
      <c r="B83" s="88"/>
      <c r="C83" s="114"/>
      <c r="D83" s="594" t="s">
        <v>112</v>
      </c>
      <c r="E83" s="549"/>
      <c r="F83" s="115"/>
      <c r="G83" s="91"/>
      <c r="H83" s="8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row>
    <row r="84" spans="1:75" s="18" customFormat="1" ht="15">
      <c r="A84" s="88"/>
      <c r="B84" s="88"/>
      <c r="C84" s="114"/>
      <c r="D84" s="594" t="s">
        <v>113</v>
      </c>
      <c r="E84" s="549"/>
      <c r="F84" s="115"/>
      <c r="G84" s="91"/>
      <c r="H84" s="8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row>
    <row r="85" spans="1:75" s="18" customFormat="1" ht="60">
      <c r="A85" s="88"/>
      <c r="B85" s="88"/>
      <c r="C85" s="114"/>
      <c r="D85" s="594" t="s">
        <v>114</v>
      </c>
      <c r="E85" s="549"/>
      <c r="F85" s="115"/>
      <c r="G85" s="91"/>
      <c r="H85" s="8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row>
    <row r="86" spans="1:75" s="18" customFormat="1" ht="15">
      <c r="A86" s="88"/>
      <c r="B86" s="88"/>
      <c r="C86" s="114"/>
      <c r="D86" s="90"/>
      <c r="E86" s="549"/>
      <c r="F86" s="115"/>
      <c r="G86" s="91"/>
      <c r="H86" s="8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row>
    <row r="87" spans="1:75" s="18" customFormat="1" ht="30">
      <c r="A87" s="88"/>
      <c r="B87" s="88"/>
      <c r="C87" s="114"/>
      <c r="D87" s="594" t="s">
        <v>115</v>
      </c>
      <c r="E87" s="549"/>
      <c r="F87" s="115"/>
      <c r="G87" s="91"/>
      <c r="H87" s="8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row>
    <row r="88" spans="1:75" s="18" customFormat="1" ht="15">
      <c r="A88" s="88"/>
      <c r="B88" s="88"/>
      <c r="C88" s="114"/>
      <c r="D88" s="594"/>
      <c r="E88" s="549"/>
      <c r="F88" s="115"/>
      <c r="G88" s="91"/>
      <c r="H88" s="8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row>
    <row r="89" spans="1:75" s="18" customFormat="1" ht="75">
      <c r="A89" s="88"/>
      <c r="B89" s="88"/>
      <c r="C89" s="114"/>
      <c r="D89" s="594" t="s">
        <v>1074</v>
      </c>
      <c r="E89" s="549"/>
      <c r="F89" s="115"/>
      <c r="G89" s="91"/>
      <c r="H89" s="8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row>
    <row r="90" spans="1:75" s="18" customFormat="1" ht="15">
      <c r="A90" s="88"/>
      <c r="B90" s="88"/>
      <c r="C90" s="114"/>
      <c r="D90" s="594"/>
      <c r="E90" s="549"/>
      <c r="F90" s="115"/>
      <c r="G90" s="91"/>
      <c r="H90" s="8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row>
    <row r="91" spans="1:75" s="18" customFormat="1" ht="15">
      <c r="A91" s="116"/>
      <c r="B91" s="116"/>
      <c r="C91" s="117"/>
      <c r="D91" s="595"/>
      <c r="E91" s="557"/>
      <c r="F91" s="119"/>
      <c r="G91" s="120"/>
      <c r="H91" s="118"/>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row>
    <row r="92" spans="1:75" s="18" customFormat="1" ht="15">
      <c r="A92" s="121" t="s">
        <v>1</v>
      </c>
      <c r="B92" s="122" t="s">
        <v>15</v>
      </c>
      <c r="C92" s="123" t="s">
        <v>13</v>
      </c>
      <c r="D92" s="280" t="s">
        <v>116</v>
      </c>
      <c r="E92" s="558" t="s">
        <v>117</v>
      </c>
      <c r="F92" s="125">
        <v>1950</v>
      </c>
      <c r="G92" s="96"/>
      <c r="H92" s="71">
        <f>ROUND((F92*G92),2)</f>
        <v>0</v>
      </c>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row>
    <row r="93" spans="1:75" s="18" customFormat="1" ht="15">
      <c r="A93" s="126"/>
      <c r="B93" s="126"/>
      <c r="C93" s="127"/>
      <c r="D93" s="596" t="s">
        <v>118</v>
      </c>
      <c r="E93" s="559"/>
      <c r="F93" s="129"/>
      <c r="G93" s="130"/>
      <c r="H93" s="128"/>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row>
    <row r="94" spans="1:75" s="18" customFormat="1" ht="15">
      <c r="A94" s="116"/>
      <c r="B94" s="116"/>
      <c r="C94" s="117"/>
      <c r="D94" s="595"/>
      <c r="E94" s="557"/>
      <c r="F94" s="119"/>
      <c r="G94" s="120"/>
      <c r="H94" s="118"/>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row>
    <row r="95" spans="1:75" s="18" customFormat="1" ht="15">
      <c r="A95" s="121" t="s">
        <v>1</v>
      </c>
      <c r="B95" s="122" t="s">
        <v>15</v>
      </c>
      <c r="C95" s="123" t="s">
        <v>15</v>
      </c>
      <c r="D95" s="280" t="s">
        <v>119</v>
      </c>
      <c r="E95" s="558" t="s">
        <v>117</v>
      </c>
      <c r="F95" s="125">
        <v>600</v>
      </c>
      <c r="G95" s="96"/>
      <c r="H95" s="71">
        <f>ROUND((F95*G95),2)</f>
        <v>0</v>
      </c>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row>
    <row r="96" spans="1:75" s="18" customFormat="1" ht="15">
      <c r="A96" s="126"/>
      <c r="B96" s="126"/>
      <c r="C96" s="127"/>
      <c r="D96" s="596" t="s">
        <v>120</v>
      </c>
      <c r="E96" s="559"/>
      <c r="F96" s="129"/>
      <c r="G96" s="130"/>
      <c r="H96" s="128"/>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row>
    <row r="97" spans="1:75" s="18" customFormat="1" ht="15">
      <c r="A97" s="116"/>
      <c r="B97" s="116"/>
      <c r="C97" s="117"/>
      <c r="D97" s="595"/>
      <c r="E97" s="557"/>
      <c r="F97" s="119"/>
      <c r="G97" s="120"/>
      <c r="H97" s="118"/>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row>
    <row r="98" spans="1:75" s="18" customFormat="1" ht="15">
      <c r="A98" s="68" t="s">
        <v>1</v>
      </c>
      <c r="B98" s="65" t="s">
        <v>15</v>
      </c>
      <c r="C98" s="28" t="s">
        <v>17</v>
      </c>
      <c r="D98" s="93" t="s">
        <v>121</v>
      </c>
      <c r="E98" s="550" t="s">
        <v>12</v>
      </c>
      <c r="F98" s="132"/>
      <c r="G98" s="72"/>
      <c r="H98" s="33" t="s">
        <v>12</v>
      </c>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row>
    <row r="99" spans="1:75" s="18" customFormat="1" ht="15">
      <c r="A99" s="68" t="s">
        <v>1</v>
      </c>
      <c r="B99" s="65" t="s">
        <v>15</v>
      </c>
      <c r="C99" s="28" t="s">
        <v>122</v>
      </c>
      <c r="D99" s="93" t="s">
        <v>123</v>
      </c>
      <c r="E99" s="550" t="s">
        <v>117</v>
      </c>
      <c r="F99" s="132">
        <v>58</v>
      </c>
      <c r="G99" s="70"/>
      <c r="H99" s="71">
        <f>ROUND((F99*G99),2)</f>
        <v>0</v>
      </c>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row>
    <row r="100" spans="1:75" s="18" customFormat="1" ht="15">
      <c r="A100" s="68" t="s">
        <v>1</v>
      </c>
      <c r="B100" s="65" t="s">
        <v>15</v>
      </c>
      <c r="C100" s="28" t="s">
        <v>124</v>
      </c>
      <c r="D100" s="93" t="s">
        <v>125</v>
      </c>
      <c r="E100" s="550" t="s">
        <v>117</v>
      </c>
      <c r="F100" s="132">
        <v>38</v>
      </c>
      <c r="G100" s="70"/>
      <c r="H100" s="71">
        <f>ROUND((F100*G100),2)</f>
        <v>0</v>
      </c>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row>
    <row r="101" spans="1:75" s="18" customFormat="1" ht="15">
      <c r="A101" s="68" t="s">
        <v>1</v>
      </c>
      <c r="B101" s="65" t="s">
        <v>15</v>
      </c>
      <c r="C101" s="28" t="s">
        <v>126</v>
      </c>
      <c r="D101" s="93" t="s">
        <v>1070</v>
      </c>
      <c r="E101" s="550" t="s">
        <v>117</v>
      </c>
      <c r="F101" s="132">
        <v>40</v>
      </c>
      <c r="G101" s="70"/>
      <c r="H101" s="71">
        <f>ROUND((F101*G101),2)</f>
        <v>0</v>
      </c>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row>
    <row r="102" spans="1:75" s="18" customFormat="1" ht="15">
      <c r="A102" s="88"/>
      <c r="B102" s="88"/>
      <c r="C102" s="114"/>
      <c r="D102" s="90"/>
      <c r="E102" s="549"/>
      <c r="F102" s="115"/>
      <c r="G102" s="91"/>
      <c r="H102" s="8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row>
    <row r="103" spans="1:75" s="18" customFormat="1" ht="45">
      <c r="A103" s="68" t="s">
        <v>1</v>
      </c>
      <c r="B103" s="65" t="s">
        <v>15</v>
      </c>
      <c r="C103" s="28" t="s">
        <v>19</v>
      </c>
      <c r="D103" s="133" t="s">
        <v>1071</v>
      </c>
      <c r="E103" s="550" t="s">
        <v>117</v>
      </c>
      <c r="F103" s="132">
        <v>60</v>
      </c>
      <c r="G103" s="70"/>
      <c r="H103" s="71">
        <f>ROUND((F103*G103),2)</f>
        <v>0</v>
      </c>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row>
    <row r="104" spans="1:75" s="18" customFormat="1" ht="15">
      <c r="A104" s="88"/>
      <c r="B104" s="88"/>
      <c r="C104" s="114"/>
      <c r="D104" s="90"/>
      <c r="E104" s="549"/>
      <c r="F104" s="115"/>
      <c r="G104" s="91"/>
      <c r="H104" s="8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row>
    <row r="105" spans="1:75" s="18" customFormat="1" ht="34.5" customHeight="1">
      <c r="A105" s="68" t="s">
        <v>1</v>
      </c>
      <c r="B105" s="65" t="s">
        <v>15</v>
      </c>
      <c r="C105" s="28" t="s">
        <v>21</v>
      </c>
      <c r="D105" s="133" t="s">
        <v>127</v>
      </c>
      <c r="E105" s="550" t="s">
        <v>117</v>
      </c>
      <c r="F105" s="132">
        <v>420</v>
      </c>
      <c r="G105" s="70"/>
      <c r="H105" s="71">
        <f>ROUND((F105*G105),2)</f>
        <v>0</v>
      </c>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row>
    <row r="106" spans="1:75" s="18" customFormat="1" ht="15">
      <c r="A106" s="88"/>
      <c r="B106" s="88"/>
      <c r="C106" s="114"/>
      <c r="D106" s="90"/>
      <c r="E106" s="549"/>
      <c r="F106" s="115"/>
      <c r="G106" s="91"/>
      <c r="H106" s="8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row>
    <row r="107" spans="1:75" s="18" customFormat="1" ht="15">
      <c r="A107" s="68" t="s">
        <v>1</v>
      </c>
      <c r="B107" s="65" t="s">
        <v>15</v>
      </c>
      <c r="C107" s="28" t="s">
        <v>23</v>
      </c>
      <c r="D107" s="133" t="s">
        <v>128</v>
      </c>
      <c r="E107" s="560" t="s">
        <v>129</v>
      </c>
      <c r="F107" s="31">
        <v>150</v>
      </c>
      <c r="G107" s="70"/>
      <c r="H107" s="71">
        <f>ROUND((F107*G107),2)</f>
        <v>0</v>
      </c>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row>
    <row r="108" spans="1:75" s="18" customFormat="1" ht="15">
      <c r="A108" s="88"/>
      <c r="B108" s="88"/>
      <c r="C108" s="114"/>
      <c r="D108" s="90"/>
      <c r="E108" s="549"/>
      <c r="F108" s="115"/>
      <c r="G108" s="91"/>
      <c r="H108" s="8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row>
    <row r="109" spans="1:75" s="18" customFormat="1" ht="30">
      <c r="A109" s="68" t="s">
        <v>1</v>
      </c>
      <c r="B109" s="65" t="s">
        <v>15</v>
      </c>
      <c r="C109" s="28" t="s">
        <v>25</v>
      </c>
      <c r="D109" s="133" t="s">
        <v>130</v>
      </c>
      <c r="E109" s="560"/>
      <c r="F109" s="31"/>
      <c r="G109" s="32"/>
      <c r="H109" s="33"/>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row>
    <row r="110" spans="1:75" s="18" customFormat="1" ht="45">
      <c r="A110" s="68"/>
      <c r="B110" s="65"/>
      <c r="C110" s="28"/>
      <c r="D110" s="134" t="s">
        <v>131</v>
      </c>
      <c r="E110" s="560"/>
      <c r="F110" s="31"/>
      <c r="G110" s="32"/>
      <c r="H110" s="33"/>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row>
    <row r="111" spans="1:75" s="18" customFormat="1" ht="15">
      <c r="A111" s="68" t="s">
        <v>1</v>
      </c>
      <c r="B111" s="65" t="s">
        <v>15</v>
      </c>
      <c r="C111" s="28" t="s">
        <v>76</v>
      </c>
      <c r="D111" s="133" t="s">
        <v>132</v>
      </c>
      <c r="E111" s="560" t="s">
        <v>117</v>
      </c>
      <c r="F111" s="31">
        <v>340</v>
      </c>
      <c r="G111" s="70"/>
      <c r="H111" s="71">
        <f>ROUND((F111*G111),2)</f>
        <v>0</v>
      </c>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row>
    <row r="112" spans="1:75" s="18" customFormat="1" ht="15">
      <c r="A112" s="68" t="s">
        <v>1</v>
      </c>
      <c r="B112" s="65" t="s">
        <v>15</v>
      </c>
      <c r="C112" s="28" t="s">
        <v>78</v>
      </c>
      <c r="D112" s="133" t="s">
        <v>133</v>
      </c>
      <c r="E112" s="560" t="s">
        <v>117</v>
      </c>
      <c r="F112" s="31">
        <v>62</v>
      </c>
      <c r="G112" s="70"/>
      <c r="H112" s="71">
        <f>ROUND((F112*G112),2)</f>
        <v>0</v>
      </c>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row>
    <row r="113" spans="1:75" s="18" customFormat="1" ht="15">
      <c r="A113" s="68" t="s">
        <v>1</v>
      </c>
      <c r="B113" s="65" t="s">
        <v>15</v>
      </c>
      <c r="C113" s="28" t="s">
        <v>79</v>
      </c>
      <c r="D113" s="133" t="s">
        <v>134</v>
      </c>
      <c r="E113" s="560" t="s">
        <v>117</v>
      </c>
      <c r="F113" s="31">
        <v>30</v>
      </c>
      <c r="G113" s="70"/>
      <c r="H113" s="71">
        <f>ROUND((F113*G113),2)</f>
        <v>0</v>
      </c>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row>
    <row r="114" spans="1:75" s="18" customFormat="1" ht="15">
      <c r="A114" s="88"/>
      <c r="B114" s="88"/>
      <c r="C114" s="114"/>
      <c r="D114" s="90"/>
      <c r="E114" s="549"/>
      <c r="F114" s="115"/>
      <c r="G114" s="91"/>
      <c r="H114" s="8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row>
    <row r="115" spans="1:75" s="18" customFormat="1" ht="30">
      <c r="A115" s="68" t="s">
        <v>1</v>
      </c>
      <c r="B115" s="65" t="s">
        <v>15</v>
      </c>
      <c r="C115" s="28" t="s">
        <v>27</v>
      </c>
      <c r="D115" s="133" t="s">
        <v>135</v>
      </c>
      <c r="E115" s="560" t="s">
        <v>117</v>
      </c>
      <c r="F115" s="31">
        <v>2314</v>
      </c>
      <c r="G115" s="70"/>
      <c r="H115" s="71">
        <f>ROUND((F115*G115),2)</f>
        <v>0</v>
      </c>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row>
    <row r="116" spans="1:75" s="18" customFormat="1" ht="15">
      <c r="A116" s="73"/>
      <c r="B116" s="14"/>
      <c r="C116" s="15"/>
      <c r="D116" s="4"/>
      <c r="E116" s="554"/>
      <c r="F116" s="6"/>
      <c r="G116" s="75"/>
      <c r="H116" s="17"/>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row>
    <row r="117" spans="1:75" s="18" customFormat="1" ht="30">
      <c r="A117" s="68" t="s">
        <v>1</v>
      </c>
      <c r="B117" s="65" t="s">
        <v>15</v>
      </c>
      <c r="C117" s="28" t="s">
        <v>29</v>
      </c>
      <c r="D117" s="133" t="s">
        <v>136</v>
      </c>
      <c r="E117" s="560" t="s">
        <v>73</v>
      </c>
      <c r="F117" s="31">
        <v>1</v>
      </c>
      <c r="G117" s="70"/>
      <c r="H117" s="71">
        <f>ROUND((F117*G117),2)</f>
        <v>0</v>
      </c>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row>
    <row r="118" spans="1:75" s="18" customFormat="1" ht="15">
      <c r="A118" s="73"/>
      <c r="B118" s="14"/>
      <c r="C118" s="15"/>
      <c r="D118" s="4"/>
      <c r="E118" s="554"/>
      <c r="F118" s="6"/>
      <c r="G118" s="75"/>
      <c r="H118" s="17"/>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row>
    <row r="119" spans="1:75" s="18" customFormat="1" ht="184.5" customHeight="1">
      <c r="A119" s="68" t="s">
        <v>1</v>
      </c>
      <c r="B119" s="65" t="s">
        <v>15</v>
      </c>
      <c r="C119" s="28" t="s">
        <v>31</v>
      </c>
      <c r="D119" s="133" t="s">
        <v>1116</v>
      </c>
      <c r="E119" s="560" t="s">
        <v>73</v>
      </c>
      <c r="F119" s="31">
        <v>1</v>
      </c>
      <c r="G119" s="70"/>
      <c r="H119" s="71">
        <f>ROUND((F119*G119),2)</f>
        <v>0</v>
      </c>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row>
    <row r="120" spans="1:75" s="18" customFormat="1" ht="30">
      <c r="A120" s="68" t="s">
        <v>1</v>
      </c>
      <c r="B120" s="65" t="s">
        <v>15</v>
      </c>
      <c r="C120" s="28" t="s">
        <v>1072</v>
      </c>
      <c r="D120" s="133" t="s">
        <v>1117</v>
      </c>
      <c r="E120" s="560" t="s">
        <v>855</v>
      </c>
      <c r="F120" s="31">
        <v>20</v>
      </c>
      <c r="G120" s="70"/>
      <c r="H120" s="71">
        <f>ROUND((F120*G120),2)</f>
        <v>0</v>
      </c>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row>
    <row r="121" spans="1:75" s="18" customFormat="1" ht="30">
      <c r="A121" s="68" t="s">
        <v>1</v>
      </c>
      <c r="B121" s="65" t="s">
        <v>15</v>
      </c>
      <c r="C121" s="28" t="s">
        <v>1114</v>
      </c>
      <c r="D121" s="133" t="s">
        <v>1118</v>
      </c>
      <c r="E121" s="560" t="s">
        <v>855</v>
      </c>
      <c r="F121" s="31">
        <v>20</v>
      </c>
      <c r="G121" s="70"/>
      <c r="H121" s="71">
        <f>ROUND((F121*G121),2)</f>
        <v>0</v>
      </c>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row>
    <row r="122" spans="1:75" s="18" customFormat="1" ht="30">
      <c r="A122" s="68" t="s">
        <v>1</v>
      </c>
      <c r="B122" s="65" t="s">
        <v>15</v>
      </c>
      <c r="C122" s="28" t="s">
        <v>1115</v>
      </c>
      <c r="D122" s="133" t="s">
        <v>1119</v>
      </c>
      <c r="E122" s="560" t="s">
        <v>855</v>
      </c>
      <c r="F122" s="31">
        <v>20</v>
      </c>
      <c r="G122" s="70"/>
      <c r="H122" s="71">
        <f>ROUND((F122*G122),2)</f>
        <v>0</v>
      </c>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row>
    <row r="123" spans="1:75" s="18" customFormat="1" ht="15">
      <c r="A123" s="73"/>
      <c r="B123" s="14"/>
      <c r="C123" s="15"/>
      <c r="D123" s="4"/>
      <c r="E123" s="554"/>
      <c r="F123" s="6"/>
      <c r="G123" s="6"/>
      <c r="H123" s="397"/>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row>
    <row r="124" spans="1:75" s="18" customFormat="1" ht="15">
      <c r="A124" s="121" t="s">
        <v>1</v>
      </c>
      <c r="B124" s="122" t="s">
        <v>15</v>
      </c>
      <c r="C124" s="123" t="s">
        <v>204</v>
      </c>
      <c r="D124" s="135" t="s">
        <v>137</v>
      </c>
      <c r="E124" s="561" t="s">
        <v>65</v>
      </c>
      <c r="F124" s="95">
        <v>1</v>
      </c>
      <c r="G124" s="96"/>
      <c r="H124" s="71">
        <f>ROUND((F124*G124),2)</f>
        <v>0</v>
      </c>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row>
    <row r="125" spans="1:75" s="18" customFormat="1" ht="30">
      <c r="A125" s="136"/>
      <c r="B125" s="136"/>
      <c r="C125" s="25"/>
      <c r="D125" s="137" t="s">
        <v>1073</v>
      </c>
      <c r="E125" s="562"/>
      <c r="F125" s="138"/>
      <c r="G125" s="26"/>
      <c r="H125" s="27"/>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row>
    <row r="126" spans="1:75" s="18" customFormat="1" ht="15">
      <c r="A126" s="14"/>
      <c r="B126" s="14"/>
      <c r="C126" s="15"/>
      <c r="D126" s="4"/>
      <c r="E126" s="554"/>
      <c r="F126" s="6"/>
      <c r="G126" s="7"/>
      <c r="H126" s="17"/>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row>
    <row r="127" spans="1:75" s="18" customFormat="1" ht="15">
      <c r="A127" s="102"/>
      <c r="B127" s="102"/>
      <c r="C127" s="139"/>
      <c r="D127" s="140" t="s">
        <v>138</v>
      </c>
      <c r="E127" s="563"/>
      <c r="F127" s="106"/>
      <c r="G127" s="141"/>
      <c r="H127" s="106">
        <f>SUM(H92:H125)</f>
        <v>0</v>
      </c>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row>
    <row r="128" spans="1:75" s="18" customFormat="1" ht="15">
      <c r="A128" s="2"/>
      <c r="B128" s="2"/>
      <c r="C128" s="15"/>
      <c r="D128" s="74"/>
      <c r="E128" s="542"/>
      <c r="F128" s="6"/>
      <c r="G128" s="7"/>
      <c r="H128" s="8"/>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row>
    <row r="129" spans="1:75" s="18" customFormat="1" ht="15">
      <c r="A129" s="2"/>
      <c r="B129" s="51" t="s">
        <v>17</v>
      </c>
      <c r="C129" s="15"/>
      <c r="D129" s="142" t="s">
        <v>1075</v>
      </c>
      <c r="E129" s="542"/>
      <c r="F129" s="6"/>
      <c r="G129" s="7"/>
      <c r="H129" s="8"/>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row>
    <row r="130" spans="1:75" s="18" customFormat="1" ht="15">
      <c r="A130" s="2"/>
      <c r="B130" s="2"/>
      <c r="C130" s="15"/>
      <c r="D130" s="74"/>
      <c r="E130" s="542"/>
      <c r="F130" s="6"/>
      <c r="G130" s="7"/>
      <c r="H130" s="8"/>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row>
    <row r="131" spans="1:75" s="18" customFormat="1" ht="49.5" customHeight="1">
      <c r="A131" s="2"/>
      <c r="B131" s="2"/>
      <c r="C131" s="15"/>
      <c r="D131" s="50" t="s">
        <v>59</v>
      </c>
      <c r="E131" s="542"/>
      <c r="F131" s="6"/>
      <c r="G131" s="7"/>
      <c r="H131" s="8"/>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row>
    <row r="132" spans="1:75" s="18" customFormat="1" ht="76.5" customHeight="1">
      <c r="A132" s="2"/>
      <c r="B132" s="2"/>
      <c r="C132" s="15"/>
      <c r="D132" s="43" t="s">
        <v>40</v>
      </c>
      <c r="E132" s="542"/>
      <c r="F132" s="6"/>
      <c r="G132" s="7"/>
      <c r="H132" s="8"/>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row>
    <row r="133" spans="1:75" s="18" customFormat="1" ht="30">
      <c r="A133" s="2"/>
      <c r="B133" s="2"/>
      <c r="C133" s="15"/>
      <c r="D133" s="50" t="s">
        <v>43</v>
      </c>
      <c r="E133" s="542"/>
      <c r="F133" s="6"/>
      <c r="G133" s="7"/>
      <c r="H133" s="8"/>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row>
    <row r="134" spans="1:75" s="18" customFormat="1" ht="45">
      <c r="A134" s="2"/>
      <c r="B134" s="2"/>
      <c r="C134" s="15"/>
      <c r="D134" s="50" t="s">
        <v>139</v>
      </c>
      <c r="E134" s="542"/>
      <c r="F134" s="6"/>
      <c r="G134" s="7"/>
      <c r="H134" s="8"/>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row>
    <row r="135" spans="1:75" s="18" customFormat="1" ht="95.25" customHeight="1">
      <c r="A135" s="2"/>
      <c r="B135" s="2"/>
      <c r="C135" s="15"/>
      <c r="D135" s="64" t="s">
        <v>48</v>
      </c>
      <c r="E135" s="542"/>
      <c r="F135" s="6"/>
      <c r="G135" s="7"/>
      <c r="H135" s="8"/>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row>
    <row r="136" spans="1:75" s="18" customFormat="1" ht="45">
      <c r="A136" s="2"/>
      <c r="B136" s="2"/>
      <c r="C136" s="15"/>
      <c r="D136" s="50" t="s">
        <v>49</v>
      </c>
      <c r="E136" s="542"/>
      <c r="F136" s="6"/>
      <c r="G136" s="7"/>
      <c r="H136" s="8"/>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row>
    <row r="137" spans="1:75" s="18" customFormat="1" ht="15">
      <c r="A137" s="2"/>
      <c r="B137" s="2"/>
      <c r="C137" s="15"/>
      <c r="D137" s="74"/>
      <c r="E137" s="542"/>
      <c r="F137" s="6"/>
      <c r="G137" s="7"/>
      <c r="H137" s="8"/>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row>
    <row r="138" spans="1:75" s="18" customFormat="1" ht="15">
      <c r="A138" s="122" t="s">
        <v>69</v>
      </c>
      <c r="B138" s="122" t="s">
        <v>17</v>
      </c>
      <c r="C138" s="123" t="s">
        <v>13</v>
      </c>
      <c r="D138" s="143" t="s">
        <v>1076</v>
      </c>
      <c r="E138" s="551" t="s">
        <v>68</v>
      </c>
      <c r="F138" s="95">
        <v>227</v>
      </c>
      <c r="G138" s="96"/>
      <c r="H138" s="71">
        <f>ROUND((F138*G138),2)</f>
        <v>0</v>
      </c>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row>
    <row r="139" spans="1:75" s="18" customFormat="1" ht="30">
      <c r="A139" s="144"/>
      <c r="B139" s="144"/>
      <c r="C139" s="145"/>
      <c r="D139" s="146" t="s">
        <v>140</v>
      </c>
      <c r="E139" s="564"/>
      <c r="F139" s="147"/>
      <c r="G139" s="148"/>
      <c r="H139" s="14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row>
    <row r="140" spans="1:75" s="18" customFormat="1" ht="15">
      <c r="A140" s="136"/>
      <c r="B140" s="136"/>
      <c r="C140" s="25"/>
      <c r="D140" s="150" t="s">
        <v>141</v>
      </c>
      <c r="E140" s="565"/>
      <c r="F140" s="138"/>
      <c r="G140" s="26"/>
      <c r="H140" s="27"/>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row>
    <row r="141" spans="1:75" s="18" customFormat="1" ht="15">
      <c r="A141" s="2"/>
      <c r="B141" s="2"/>
      <c r="C141" s="15"/>
      <c r="D141" s="74"/>
      <c r="E141" s="549"/>
      <c r="F141" s="115"/>
      <c r="G141" s="91"/>
      <c r="H141" s="8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row>
    <row r="142" spans="1:75" s="18" customFormat="1" ht="15">
      <c r="A142" s="122" t="s">
        <v>69</v>
      </c>
      <c r="B142" s="122" t="s">
        <v>17</v>
      </c>
      <c r="C142" s="123" t="s">
        <v>15</v>
      </c>
      <c r="D142" s="143" t="s">
        <v>142</v>
      </c>
      <c r="E142" s="551" t="s">
        <v>143</v>
      </c>
      <c r="F142" s="95">
        <v>15656.5</v>
      </c>
      <c r="G142" s="96"/>
      <c r="H142" s="71">
        <f>ROUND((F142*G142),2)</f>
        <v>0</v>
      </c>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row>
    <row r="143" spans="1:75" s="18" customFormat="1" ht="15">
      <c r="A143" s="136"/>
      <c r="B143" s="136"/>
      <c r="C143" s="25"/>
      <c r="D143" s="150"/>
      <c r="E143" s="559"/>
      <c r="F143" s="129"/>
      <c r="G143" s="130"/>
      <c r="H143" s="128"/>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row>
    <row r="144" spans="1:75" s="18" customFormat="1" ht="15">
      <c r="A144" s="2"/>
      <c r="B144" s="2"/>
      <c r="C144" s="15"/>
      <c r="D144" s="74"/>
      <c r="E144" s="542"/>
      <c r="F144" s="6"/>
      <c r="G144" s="7"/>
      <c r="H144" s="8"/>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row>
    <row r="145" spans="1:75" s="18" customFormat="1" ht="15">
      <c r="A145" s="122" t="s">
        <v>69</v>
      </c>
      <c r="B145" s="122" t="s">
        <v>17</v>
      </c>
      <c r="C145" s="123" t="s">
        <v>17</v>
      </c>
      <c r="D145" s="143" t="s">
        <v>144</v>
      </c>
      <c r="E145" s="551" t="s">
        <v>65</v>
      </c>
      <c r="F145" s="95">
        <v>1</v>
      </c>
      <c r="G145" s="96"/>
      <c r="H145" s="71">
        <f>ROUND((F145*G145),2)</f>
        <v>0</v>
      </c>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row>
    <row r="146" spans="1:75" s="18" customFormat="1" ht="15">
      <c r="A146" s="136"/>
      <c r="B146" s="136"/>
      <c r="C146" s="25"/>
      <c r="D146" s="150"/>
      <c r="E146" s="565"/>
      <c r="F146" s="138"/>
      <c r="G146" s="130"/>
      <c r="H146" s="128"/>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row>
    <row r="147" spans="1:75" s="18" customFormat="1" ht="15">
      <c r="A147" s="2"/>
      <c r="B147" s="2"/>
      <c r="C147" s="15"/>
      <c r="D147" s="74"/>
      <c r="E147" s="542"/>
      <c r="F147" s="6"/>
      <c r="G147" s="7"/>
      <c r="H147" s="8"/>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row>
    <row r="148" spans="1:75" s="18" customFormat="1" ht="15">
      <c r="A148" s="102"/>
      <c r="B148" s="102"/>
      <c r="C148" s="103"/>
      <c r="D148" s="104" t="s">
        <v>145</v>
      </c>
      <c r="E148" s="553"/>
      <c r="F148" s="106"/>
      <c r="G148" s="141"/>
      <c r="H148" s="106">
        <f>SUM(H138:H147)</f>
        <v>0</v>
      </c>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row>
    <row r="149" spans="1:75" s="18" customFormat="1" ht="15">
      <c r="A149" s="2"/>
      <c r="B149" s="2"/>
      <c r="C149" s="15"/>
      <c r="D149" s="74"/>
      <c r="E149" s="542"/>
      <c r="F149" s="6"/>
      <c r="G149" s="7"/>
      <c r="H149" s="8"/>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row>
    <row r="150" spans="1:75" s="18" customFormat="1" ht="15">
      <c r="A150" s="2"/>
      <c r="B150" s="51" t="s">
        <v>19</v>
      </c>
      <c r="C150" s="15"/>
      <c r="D150" s="597" t="s">
        <v>20</v>
      </c>
      <c r="E150" s="542"/>
      <c r="F150" s="6"/>
      <c r="G150" s="7"/>
      <c r="H150" s="8"/>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row>
    <row r="151" spans="1:75" s="18" customFormat="1" ht="15">
      <c r="A151" s="2"/>
      <c r="B151" s="2"/>
      <c r="C151" s="15"/>
      <c r="D151" s="594"/>
      <c r="E151" s="542"/>
      <c r="F151" s="6"/>
      <c r="G151" s="7"/>
      <c r="H151" s="8"/>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row>
    <row r="152" spans="1:75" s="18" customFormat="1" ht="60">
      <c r="A152" s="2"/>
      <c r="B152" s="2"/>
      <c r="C152" s="15"/>
      <c r="D152" s="50" t="s">
        <v>41</v>
      </c>
      <c r="E152" s="542"/>
      <c r="F152" s="6"/>
      <c r="G152" s="7"/>
      <c r="H152" s="8"/>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row>
    <row r="153" spans="1:75" s="18" customFormat="1" ht="90">
      <c r="A153" s="2"/>
      <c r="B153" s="2"/>
      <c r="C153" s="15"/>
      <c r="D153" s="43" t="s">
        <v>40</v>
      </c>
      <c r="E153" s="542"/>
      <c r="F153" s="6"/>
      <c r="G153" s="7"/>
      <c r="H153" s="8"/>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row>
    <row r="154" spans="1:75" s="18" customFormat="1" ht="30">
      <c r="A154" s="2"/>
      <c r="B154" s="2"/>
      <c r="C154" s="15"/>
      <c r="D154" s="50" t="s">
        <v>43</v>
      </c>
      <c r="E154" s="542"/>
      <c r="F154" s="6"/>
      <c r="G154" s="7"/>
      <c r="H154" s="8"/>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row>
    <row r="155" spans="1:75" s="18" customFormat="1" ht="45">
      <c r="A155" s="2"/>
      <c r="B155" s="2"/>
      <c r="C155" s="15"/>
      <c r="D155" s="50" t="s">
        <v>139</v>
      </c>
      <c r="E155" s="542"/>
      <c r="F155" s="6"/>
      <c r="G155" s="7"/>
      <c r="H155" s="8"/>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row>
    <row r="156" spans="1:75" s="18" customFormat="1" ht="105">
      <c r="A156" s="2"/>
      <c r="B156" s="2"/>
      <c r="C156" s="15"/>
      <c r="D156" s="64" t="s">
        <v>48</v>
      </c>
      <c r="E156" s="542"/>
      <c r="F156" s="6"/>
      <c r="G156" s="7"/>
      <c r="H156" s="8"/>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row>
    <row r="157" spans="1:75" s="18" customFormat="1" ht="45">
      <c r="A157" s="2"/>
      <c r="B157" s="2"/>
      <c r="C157" s="15"/>
      <c r="D157" s="50" t="s">
        <v>49</v>
      </c>
      <c r="E157" s="542"/>
      <c r="F157" s="6"/>
      <c r="G157" s="7"/>
      <c r="H157" s="8"/>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row>
    <row r="158" spans="1:75" s="18" customFormat="1" ht="15">
      <c r="A158" s="2"/>
      <c r="B158" s="2"/>
      <c r="C158" s="15"/>
      <c r="D158" s="594"/>
      <c r="E158" s="542"/>
      <c r="F158" s="6"/>
      <c r="G158" s="7"/>
      <c r="H158" s="8"/>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row>
    <row r="159" spans="1:75" s="18" customFormat="1" ht="45">
      <c r="A159" s="2"/>
      <c r="B159" s="2"/>
      <c r="C159" s="15"/>
      <c r="D159" s="64" t="s">
        <v>146</v>
      </c>
      <c r="E159" s="542"/>
      <c r="F159" s="6"/>
      <c r="G159" s="7"/>
      <c r="H159" s="8"/>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row>
    <row r="160" spans="1:75" s="18" customFormat="1" ht="45">
      <c r="A160" s="2"/>
      <c r="B160" s="2"/>
      <c r="C160" s="15"/>
      <c r="D160" s="64" t="s">
        <v>147</v>
      </c>
      <c r="E160" s="542"/>
      <c r="F160" s="6"/>
      <c r="G160" s="7"/>
      <c r="H160" s="8"/>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row>
    <row r="161" spans="1:75" s="18" customFormat="1" ht="30">
      <c r="A161" s="2"/>
      <c r="B161" s="2"/>
      <c r="C161" s="15"/>
      <c r="D161" s="64" t="s">
        <v>148</v>
      </c>
      <c r="E161" s="542"/>
      <c r="F161" s="6"/>
      <c r="G161" s="7"/>
      <c r="H161" s="8"/>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row>
    <row r="162" spans="1:75" s="18" customFormat="1" ht="15">
      <c r="A162" s="2"/>
      <c r="B162" s="2"/>
      <c r="C162" s="15"/>
      <c r="D162" s="151" t="s">
        <v>149</v>
      </c>
      <c r="E162" s="542"/>
      <c r="F162" s="6"/>
      <c r="G162" s="7"/>
      <c r="H162" s="8"/>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row>
    <row r="163" spans="1:75" s="18" customFormat="1" ht="30">
      <c r="A163" s="2"/>
      <c r="B163" s="2"/>
      <c r="C163" s="15"/>
      <c r="D163" s="151" t="s">
        <v>150</v>
      </c>
      <c r="E163" s="542"/>
      <c r="F163" s="6"/>
      <c r="G163" s="7"/>
      <c r="H163" s="8"/>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row>
    <row r="164" spans="1:75" s="18" customFormat="1" ht="45">
      <c r="A164" s="2"/>
      <c r="B164" s="2"/>
      <c r="C164" s="15"/>
      <c r="D164" s="151" t="s">
        <v>151</v>
      </c>
      <c r="E164" s="542"/>
      <c r="F164" s="6"/>
      <c r="G164" s="7"/>
      <c r="H164" s="8"/>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row>
    <row r="165" spans="1:75" s="18" customFormat="1" ht="15">
      <c r="A165" s="2"/>
      <c r="B165" s="2"/>
      <c r="C165" s="15"/>
      <c r="D165" s="594"/>
      <c r="E165" s="542"/>
      <c r="F165" s="6"/>
      <c r="G165" s="7"/>
      <c r="H165" s="8"/>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row>
    <row r="166" spans="1:75" s="18" customFormat="1" ht="15">
      <c r="A166" s="2"/>
      <c r="B166" s="2"/>
      <c r="C166" s="15"/>
      <c r="D166" s="598" t="s">
        <v>152</v>
      </c>
      <c r="E166" s="542"/>
      <c r="F166" s="6"/>
      <c r="G166" s="7"/>
      <c r="H166" s="8"/>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row>
    <row r="167" spans="1:75" s="18" customFormat="1" ht="30">
      <c r="A167" s="2"/>
      <c r="B167" s="2"/>
      <c r="C167" s="15"/>
      <c r="D167" s="594" t="s">
        <v>153</v>
      </c>
      <c r="E167" s="542"/>
      <c r="F167" s="6"/>
      <c r="G167" s="7"/>
      <c r="H167" s="8"/>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row>
    <row r="168" spans="1:75" s="18" customFormat="1" ht="30">
      <c r="A168" s="2"/>
      <c r="B168" s="2"/>
      <c r="C168" s="15"/>
      <c r="D168" s="594" t="s">
        <v>1084</v>
      </c>
      <c r="E168" s="542"/>
      <c r="F168" s="6"/>
      <c r="G168" s="7"/>
      <c r="H168" s="8"/>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row>
    <row r="169" spans="1:75" s="18" customFormat="1" ht="45">
      <c r="A169" s="2"/>
      <c r="B169" s="2"/>
      <c r="C169" s="15"/>
      <c r="D169" s="594" t="s">
        <v>154</v>
      </c>
      <c r="E169" s="542"/>
      <c r="F169" s="6"/>
      <c r="G169" s="7"/>
      <c r="H169" s="8"/>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row>
    <row r="170" spans="1:75" s="18" customFormat="1" ht="36.75" customHeight="1">
      <c r="A170" s="2"/>
      <c r="B170" s="2"/>
      <c r="C170" s="15"/>
      <c r="D170" s="594" t="s">
        <v>155</v>
      </c>
      <c r="E170" s="542"/>
      <c r="F170" s="6"/>
      <c r="G170" s="7"/>
      <c r="H170" s="8"/>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row>
    <row r="171" spans="1:75" s="18" customFormat="1" ht="45">
      <c r="A171" s="2"/>
      <c r="B171" s="2"/>
      <c r="C171" s="15"/>
      <c r="D171" s="594" t="s">
        <v>156</v>
      </c>
      <c r="E171" s="542"/>
      <c r="F171" s="6"/>
      <c r="G171" s="7"/>
      <c r="H171" s="8"/>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row>
    <row r="172" spans="1:75" s="18" customFormat="1" ht="68.25" customHeight="1">
      <c r="A172" s="2"/>
      <c r="B172" s="2"/>
      <c r="C172" s="15"/>
      <c r="D172" s="594" t="s">
        <v>157</v>
      </c>
      <c r="E172" s="542"/>
      <c r="F172" s="6"/>
      <c r="G172" s="7"/>
      <c r="H172" s="8"/>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row>
    <row r="173" spans="1:75" s="18" customFormat="1" ht="60">
      <c r="A173" s="2"/>
      <c r="B173" s="2"/>
      <c r="C173" s="15"/>
      <c r="D173" s="594" t="s">
        <v>158</v>
      </c>
      <c r="E173" s="542"/>
      <c r="F173" s="6"/>
      <c r="G173" s="7"/>
      <c r="H173" s="8"/>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row>
    <row r="174" spans="1:75" s="18" customFormat="1" ht="30">
      <c r="A174" s="2"/>
      <c r="B174" s="2"/>
      <c r="C174" s="15"/>
      <c r="D174" s="594" t="s">
        <v>159</v>
      </c>
      <c r="E174" s="542"/>
      <c r="F174" s="6"/>
      <c r="G174" s="7"/>
      <c r="H174" s="8"/>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row>
    <row r="175" spans="1:75" s="18" customFormat="1" ht="30">
      <c r="A175" s="2"/>
      <c r="B175" s="2"/>
      <c r="C175" s="15"/>
      <c r="D175" s="594" t="s">
        <v>160</v>
      </c>
      <c r="E175" s="542"/>
      <c r="F175" s="6"/>
      <c r="G175" s="7"/>
      <c r="H175" s="8"/>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row>
    <row r="176" spans="1:75" s="18" customFormat="1" ht="30">
      <c r="A176" s="2"/>
      <c r="B176" s="2"/>
      <c r="C176" s="15"/>
      <c r="D176" s="594" t="s">
        <v>161</v>
      </c>
      <c r="E176" s="542"/>
      <c r="F176" s="6"/>
      <c r="G176" s="7"/>
      <c r="H176" s="8"/>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row>
    <row r="177" spans="1:75" s="18" customFormat="1" ht="34.5" customHeight="1">
      <c r="A177" s="2"/>
      <c r="B177" s="2"/>
      <c r="C177" s="15"/>
      <c r="D177" s="594" t="s">
        <v>162</v>
      </c>
      <c r="E177" s="542"/>
      <c r="F177" s="6"/>
      <c r="G177" s="7"/>
      <c r="H177" s="8"/>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row>
    <row r="178" spans="1:75" s="18" customFormat="1" ht="30">
      <c r="A178" s="2"/>
      <c r="B178" s="2"/>
      <c r="C178" s="15"/>
      <c r="D178" s="594" t="s">
        <v>163</v>
      </c>
      <c r="E178" s="542"/>
      <c r="F178" s="6"/>
      <c r="G178" s="7"/>
      <c r="H178" s="8"/>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row>
    <row r="179" spans="1:75" s="18" customFormat="1" ht="30">
      <c r="A179" s="2"/>
      <c r="B179" s="2"/>
      <c r="C179" s="15"/>
      <c r="D179" s="594" t="s">
        <v>164</v>
      </c>
      <c r="E179" s="542"/>
      <c r="F179" s="6"/>
      <c r="G179" s="7"/>
      <c r="H179" s="8"/>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row>
    <row r="180" spans="1:75" s="18" customFormat="1" ht="30">
      <c r="A180" s="2"/>
      <c r="B180" s="2"/>
      <c r="C180" s="15"/>
      <c r="D180" s="599" t="s">
        <v>165</v>
      </c>
      <c r="E180" s="542"/>
      <c r="F180" s="6"/>
      <c r="G180" s="7"/>
      <c r="H180" s="8"/>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row>
    <row r="181" spans="1:75" s="18" customFormat="1" ht="30">
      <c r="A181" s="2"/>
      <c r="B181" s="2"/>
      <c r="C181" s="15"/>
      <c r="D181" s="599" t="s">
        <v>166</v>
      </c>
      <c r="E181" s="542"/>
      <c r="F181" s="6"/>
      <c r="G181" s="7"/>
      <c r="H181" s="8"/>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row>
    <row r="182" spans="1:75" s="18" customFormat="1" ht="15">
      <c r="A182" s="2"/>
      <c r="B182" s="2"/>
      <c r="C182" s="15"/>
      <c r="D182" s="594"/>
      <c r="E182" s="542"/>
      <c r="F182" s="6"/>
      <c r="G182" s="7"/>
      <c r="H182" s="8"/>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row>
    <row r="183" spans="1:75" s="18" customFormat="1" ht="15">
      <c r="A183" s="65" t="s">
        <v>69</v>
      </c>
      <c r="B183" s="65" t="s">
        <v>19</v>
      </c>
      <c r="C183" s="28" t="s">
        <v>13</v>
      </c>
      <c r="D183" s="184" t="s">
        <v>167</v>
      </c>
      <c r="E183" s="544"/>
      <c r="F183" s="31"/>
      <c r="G183" s="32"/>
      <c r="H183" s="33"/>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row>
    <row r="184" spans="1:75" s="18" customFormat="1" ht="15">
      <c r="A184" s="65"/>
      <c r="B184" s="65"/>
      <c r="C184" s="28"/>
      <c r="D184" s="184" t="s">
        <v>168</v>
      </c>
      <c r="E184" s="544"/>
      <c r="F184" s="31"/>
      <c r="G184" s="32"/>
      <c r="H184" s="33"/>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row>
    <row r="185" spans="1:75" s="18" customFormat="1" ht="15">
      <c r="A185" s="65" t="s">
        <v>69</v>
      </c>
      <c r="B185" s="65" t="s">
        <v>19</v>
      </c>
      <c r="C185" s="28" t="s">
        <v>169</v>
      </c>
      <c r="D185" s="184" t="s">
        <v>170</v>
      </c>
      <c r="E185" s="544" t="s">
        <v>68</v>
      </c>
      <c r="F185" s="31">
        <v>3</v>
      </c>
      <c r="G185" s="70"/>
      <c r="H185" s="71">
        <f>ROUND((F185*G185),2)</f>
        <v>0</v>
      </c>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row>
    <row r="186" spans="1:75" s="18" customFormat="1" ht="15">
      <c r="A186" s="65" t="s">
        <v>69</v>
      </c>
      <c r="B186" s="65" t="s">
        <v>19</v>
      </c>
      <c r="C186" s="28" t="s">
        <v>171</v>
      </c>
      <c r="D186" s="184" t="s">
        <v>172</v>
      </c>
      <c r="E186" s="544" t="s">
        <v>68</v>
      </c>
      <c r="F186" s="31">
        <v>20</v>
      </c>
      <c r="G186" s="70"/>
      <c r="H186" s="71">
        <f>ROUND((F186*G186),2)</f>
        <v>0</v>
      </c>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row>
    <row r="187" spans="1:75" s="18" customFormat="1" ht="15">
      <c r="A187" s="2"/>
      <c r="B187" s="2"/>
      <c r="C187" s="15"/>
      <c r="D187" s="594"/>
      <c r="E187" s="542"/>
      <c r="F187" s="6"/>
      <c r="G187" s="7"/>
      <c r="H187" s="8"/>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row>
    <row r="188" spans="1:75" s="18" customFormat="1" ht="30">
      <c r="A188" s="65" t="s">
        <v>69</v>
      </c>
      <c r="B188" s="65" t="s">
        <v>19</v>
      </c>
      <c r="C188" s="28" t="s">
        <v>15</v>
      </c>
      <c r="D188" s="184" t="s">
        <v>173</v>
      </c>
      <c r="E188" s="544" t="s">
        <v>129</v>
      </c>
      <c r="F188" s="31">
        <v>560</v>
      </c>
      <c r="G188" s="70"/>
      <c r="H188" s="71">
        <f>ROUND((F188*G188),2)</f>
        <v>0</v>
      </c>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row>
    <row r="189" spans="1:75" s="18" customFormat="1" ht="15">
      <c r="A189" s="2"/>
      <c r="B189" s="2"/>
      <c r="C189" s="15"/>
      <c r="D189" s="594"/>
      <c r="E189" s="542"/>
      <c r="F189" s="6"/>
      <c r="G189" s="7"/>
      <c r="H189" s="8"/>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row>
    <row r="190" spans="1:75" s="18" customFormat="1" ht="15">
      <c r="A190" s="122" t="s">
        <v>69</v>
      </c>
      <c r="B190" s="122" t="s">
        <v>19</v>
      </c>
      <c r="C190" s="123" t="s">
        <v>17</v>
      </c>
      <c r="D190" s="176" t="s">
        <v>174</v>
      </c>
      <c r="E190" s="551" t="s">
        <v>12</v>
      </c>
      <c r="F190" s="95"/>
      <c r="G190" s="152"/>
      <c r="H190" s="153"/>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row>
    <row r="191" spans="1:75" s="18" customFormat="1" ht="30">
      <c r="A191" s="136"/>
      <c r="B191" s="136"/>
      <c r="C191" s="25"/>
      <c r="D191" s="298" t="s">
        <v>1077</v>
      </c>
      <c r="E191" s="565" t="s">
        <v>117</v>
      </c>
      <c r="F191" s="138">
        <v>107</v>
      </c>
      <c r="G191" s="154"/>
      <c r="H191" s="71">
        <f>ROUND((F191*G191),2)</f>
        <v>0</v>
      </c>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row>
    <row r="192" spans="1:75" s="18" customFormat="1" ht="15">
      <c r="A192" s="2"/>
      <c r="B192" s="2"/>
      <c r="C192" s="15"/>
      <c r="D192" s="594"/>
      <c r="E192" s="542"/>
      <c r="F192" s="6"/>
      <c r="G192" s="7"/>
      <c r="H192" s="8"/>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row>
    <row r="193" spans="1:75" s="18" customFormat="1" ht="30">
      <c r="A193" s="65" t="s">
        <v>69</v>
      </c>
      <c r="B193" s="65" t="s">
        <v>19</v>
      </c>
      <c r="C193" s="28" t="s">
        <v>19</v>
      </c>
      <c r="D193" s="69" t="s">
        <v>175</v>
      </c>
      <c r="E193" s="544" t="s">
        <v>117</v>
      </c>
      <c r="F193" s="31">
        <v>15</v>
      </c>
      <c r="G193" s="70"/>
      <c r="H193" s="71">
        <f>ROUND((F193*G193),2)</f>
        <v>0</v>
      </c>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row>
    <row r="194" spans="1:75" s="18" customFormat="1" ht="15">
      <c r="A194" s="2"/>
      <c r="B194" s="2"/>
      <c r="C194" s="15"/>
      <c r="D194" s="74"/>
      <c r="E194" s="542"/>
      <c r="F194" s="6"/>
      <c r="G194" s="7"/>
      <c r="H194" s="8"/>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row>
    <row r="195" spans="1:75" s="18" customFormat="1" ht="15">
      <c r="A195" s="65" t="s">
        <v>69</v>
      </c>
      <c r="B195" s="65" t="s">
        <v>19</v>
      </c>
      <c r="C195" s="28" t="s">
        <v>21</v>
      </c>
      <c r="D195" s="69" t="s">
        <v>176</v>
      </c>
      <c r="E195" s="544"/>
      <c r="F195" s="31"/>
      <c r="G195" s="32"/>
      <c r="H195" s="33"/>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row>
    <row r="196" spans="1:75" s="18" customFormat="1" ht="15">
      <c r="A196" s="65" t="s">
        <v>69</v>
      </c>
      <c r="B196" s="65" t="s">
        <v>19</v>
      </c>
      <c r="C196" s="28" t="s">
        <v>177</v>
      </c>
      <c r="D196" s="69" t="s">
        <v>1085</v>
      </c>
      <c r="E196" s="544" t="s">
        <v>117</v>
      </c>
      <c r="F196" s="31">
        <v>30</v>
      </c>
      <c r="G196" s="70"/>
      <c r="H196" s="71">
        <f>ROUND((F196*G196),2)</f>
        <v>0</v>
      </c>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row>
    <row r="197" spans="1:75" s="18" customFormat="1" ht="15">
      <c r="A197" s="65" t="s">
        <v>69</v>
      </c>
      <c r="B197" s="65" t="s">
        <v>19</v>
      </c>
      <c r="C197" s="28" t="s">
        <v>178</v>
      </c>
      <c r="D197" s="69" t="s">
        <v>179</v>
      </c>
      <c r="E197" s="544" t="s">
        <v>117</v>
      </c>
      <c r="F197" s="31">
        <v>420</v>
      </c>
      <c r="G197" s="70"/>
      <c r="H197" s="71">
        <f>ROUND((F197*G197),2)</f>
        <v>0</v>
      </c>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row>
    <row r="198" spans="1:75" s="18" customFormat="1" ht="30">
      <c r="A198" s="65" t="s">
        <v>69</v>
      </c>
      <c r="B198" s="65" t="s">
        <v>19</v>
      </c>
      <c r="C198" s="28" t="s">
        <v>180</v>
      </c>
      <c r="D198" s="69" t="s">
        <v>1078</v>
      </c>
      <c r="E198" s="544" t="s">
        <v>117</v>
      </c>
      <c r="F198" s="31">
        <v>50</v>
      </c>
      <c r="G198" s="70"/>
      <c r="H198" s="71">
        <f>ROUND((F198*G198),2)</f>
        <v>0</v>
      </c>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row>
    <row r="199" spans="1:75" s="18" customFormat="1" ht="30">
      <c r="A199" s="65" t="s">
        <v>69</v>
      </c>
      <c r="B199" s="65" t="s">
        <v>19</v>
      </c>
      <c r="C199" s="28" t="s">
        <v>180</v>
      </c>
      <c r="D199" s="69" t="s">
        <v>1079</v>
      </c>
      <c r="E199" s="544" t="s">
        <v>117</v>
      </c>
      <c r="F199" s="31">
        <v>50</v>
      </c>
      <c r="G199" s="70"/>
      <c r="H199" s="71">
        <f>ROUND((F199*G199),2)</f>
        <v>0</v>
      </c>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row>
    <row r="200" spans="1:75" s="18" customFormat="1" ht="15">
      <c r="A200" s="2"/>
      <c r="B200" s="2"/>
      <c r="C200" s="15"/>
      <c r="D200" s="74"/>
      <c r="E200" s="542"/>
      <c r="F200" s="6"/>
      <c r="G200" s="7"/>
      <c r="H200" s="8"/>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row>
    <row r="201" spans="1:75" s="18" customFormat="1" ht="15">
      <c r="A201" s="65" t="s">
        <v>69</v>
      </c>
      <c r="B201" s="65" t="s">
        <v>19</v>
      </c>
      <c r="C201" s="28" t="s">
        <v>23</v>
      </c>
      <c r="D201" s="69" t="s">
        <v>181</v>
      </c>
      <c r="E201" s="544"/>
      <c r="F201" s="31"/>
      <c r="G201" s="32"/>
      <c r="H201" s="33"/>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row>
    <row r="202" spans="1:75" s="18" customFormat="1" ht="15">
      <c r="A202" s="65" t="s">
        <v>69</v>
      </c>
      <c r="B202" s="65" t="s">
        <v>19</v>
      </c>
      <c r="C202" s="28" t="s">
        <v>72</v>
      </c>
      <c r="D202" s="69" t="s">
        <v>182</v>
      </c>
      <c r="E202" s="544" t="s">
        <v>117</v>
      </c>
      <c r="F202" s="31">
        <v>43</v>
      </c>
      <c r="G202" s="70"/>
      <c r="H202" s="71">
        <f>ROUND((F202*G202),2)</f>
        <v>0</v>
      </c>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row>
    <row r="203" spans="1:75" s="18" customFormat="1" ht="15">
      <c r="A203" s="2"/>
      <c r="B203" s="2"/>
      <c r="C203" s="15"/>
      <c r="D203" s="74"/>
      <c r="E203" s="542"/>
      <c r="F203" s="6" t="s">
        <v>12</v>
      </c>
      <c r="G203" s="7"/>
      <c r="H203" s="8"/>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row>
    <row r="204" spans="1:75" s="18" customFormat="1" ht="15">
      <c r="A204" s="65" t="s">
        <v>69</v>
      </c>
      <c r="B204" s="65" t="s">
        <v>19</v>
      </c>
      <c r="C204" s="28" t="s">
        <v>25</v>
      </c>
      <c r="D204" s="69" t="s">
        <v>183</v>
      </c>
      <c r="E204" s="544"/>
      <c r="F204" s="31"/>
      <c r="G204" s="32"/>
      <c r="H204" s="33"/>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row>
    <row r="205" spans="1:75" s="18" customFormat="1" ht="30">
      <c r="A205" s="65"/>
      <c r="B205" s="65"/>
      <c r="C205" s="28"/>
      <c r="D205" s="69" t="s">
        <v>184</v>
      </c>
      <c r="E205" s="544"/>
      <c r="F205" s="31"/>
      <c r="G205" s="32"/>
      <c r="H205" s="33"/>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row>
    <row r="206" spans="1:75" s="18" customFormat="1" ht="15">
      <c r="A206" s="65" t="s">
        <v>69</v>
      </c>
      <c r="B206" s="65" t="s">
        <v>19</v>
      </c>
      <c r="C206" s="28" t="s">
        <v>76</v>
      </c>
      <c r="D206" s="69" t="s">
        <v>185</v>
      </c>
      <c r="E206" s="544" t="s">
        <v>129</v>
      </c>
      <c r="F206" s="31">
        <v>1750</v>
      </c>
      <c r="G206" s="70"/>
      <c r="H206" s="71">
        <f>ROUND((F206*G206),2)</f>
        <v>0</v>
      </c>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row>
    <row r="207" spans="1:75" s="18" customFormat="1" ht="30">
      <c r="A207" s="65" t="s">
        <v>69</v>
      </c>
      <c r="B207" s="65" t="s">
        <v>19</v>
      </c>
      <c r="C207" s="28" t="s">
        <v>78</v>
      </c>
      <c r="D207" s="69" t="s">
        <v>186</v>
      </c>
      <c r="E207" s="544" t="s">
        <v>129</v>
      </c>
      <c r="F207" s="31">
        <v>1450</v>
      </c>
      <c r="G207" s="70"/>
      <c r="H207" s="71">
        <f>ROUND((F207*G207),2)</f>
        <v>0</v>
      </c>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row>
    <row r="208" spans="1:75" s="18" customFormat="1" ht="30">
      <c r="A208" s="65" t="s">
        <v>69</v>
      </c>
      <c r="B208" s="65" t="s">
        <v>19</v>
      </c>
      <c r="C208" s="28" t="s">
        <v>79</v>
      </c>
      <c r="D208" s="407" t="s">
        <v>1080</v>
      </c>
      <c r="E208" s="544" t="s">
        <v>129</v>
      </c>
      <c r="F208" s="31">
        <v>530</v>
      </c>
      <c r="G208" s="70"/>
      <c r="H208" s="71">
        <f>ROUND((F208*G208),2)</f>
        <v>0</v>
      </c>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row>
    <row r="209" spans="1:75" s="18" customFormat="1" ht="15">
      <c r="A209" s="88"/>
      <c r="B209" s="88"/>
      <c r="C209" s="114"/>
      <c r="D209" s="90"/>
      <c r="E209" s="549"/>
      <c r="F209" s="90"/>
      <c r="G209" s="91"/>
      <c r="H209" s="8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row>
    <row r="210" spans="1:75" s="18" customFormat="1" ht="15">
      <c r="A210" s="65" t="s">
        <v>69</v>
      </c>
      <c r="B210" s="65" t="s">
        <v>19</v>
      </c>
      <c r="C210" s="28" t="s">
        <v>27</v>
      </c>
      <c r="D210" s="93" t="s">
        <v>1081</v>
      </c>
      <c r="E210" s="550"/>
      <c r="F210" s="93"/>
      <c r="G210" s="94"/>
      <c r="H210" s="92"/>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row>
    <row r="211" spans="1:75" s="18" customFormat="1" ht="30">
      <c r="A211" s="65"/>
      <c r="B211" s="65"/>
      <c r="C211" s="28"/>
      <c r="D211" s="69" t="s">
        <v>187</v>
      </c>
      <c r="E211" s="550"/>
      <c r="F211" s="93"/>
      <c r="G211" s="94"/>
      <c r="H211" s="92"/>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row>
    <row r="212" spans="1:75" s="18" customFormat="1" ht="15">
      <c r="A212" s="65"/>
      <c r="B212" s="65"/>
      <c r="C212" s="28"/>
      <c r="D212" s="69" t="s">
        <v>188</v>
      </c>
      <c r="E212" s="550"/>
      <c r="F212" s="93"/>
      <c r="G212" s="94"/>
      <c r="H212" s="92"/>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row>
    <row r="213" spans="1:75" s="18" customFormat="1" ht="45">
      <c r="A213" s="65" t="s">
        <v>69</v>
      </c>
      <c r="B213" s="65" t="s">
        <v>19</v>
      </c>
      <c r="C213" s="28" t="s">
        <v>189</v>
      </c>
      <c r="D213" s="69" t="s">
        <v>1082</v>
      </c>
      <c r="E213" s="550" t="s">
        <v>117</v>
      </c>
      <c r="F213" s="31">
        <v>30</v>
      </c>
      <c r="G213" s="70"/>
      <c r="H213" s="71">
        <f>ROUND((F213*G213),2)</f>
        <v>0</v>
      </c>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row>
    <row r="214" spans="1:75" s="18" customFormat="1" ht="33.75" customHeight="1">
      <c r="A214" s="65" t="s">
        <v>69</v>
      </c>
      <c r="B214" s="65" t="s">
        <v>19</v>
      </c>
      <c r="C214" s="28" t="s">
        <v>190</v>
      </c>
      <c r="D214" s="69" t="s">
        <v>191</v>
      </c>
      <c r="E214" s="550" t="s">
        <v>192</v>
      </c>
      <c r="F214" s="31">
        <v>24</v>
      </c>
      <c r="G214" s="70"/>
      <c r="H214" s="71">
        <f>ROUND((F214*G214),2)</f>
        <v>0</v>
      </c>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row>
    <row r="215" spans="1:75" s="18" customFormat="1" ht="15">
      <c r="A215" s="88"/>
      <c r="B215" s="88"/>
      <c r="C215" s="114"/>
      <c r="D215" s="74"/>
      <c r="E215" s="549"/>
      <c r="F215" s="90"/>
      <c r="G215" s="91"/>
      <c r="H215" s="8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row>
    <row r="216" spans="1:75" s="18" customFormat="1" ht="15">
      <c r="A216" s="122" t="s">
        <v>69</v>
      </c>
      <c r="B216" s="122" t="s">
        <v>19</v>
      </c>
      <c r="C216" s="123" t="s">
        <v>29</v>
      </c>
      <c r="D216" s="143" t="s">
        <v>193</v>
      </c>
      <c r="E216" s="551" t="s">
        <v>117</v>
      </c>
      <c r="F216" s="95">
        <v>129</v>
      </c>
      <c r="G216" s="96"/>
      <c r="H216" s="71">
        <f>ROUND((F216*G216),2)</f>
        <v>0</v>
      </c>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row>
    <row r="217" spans="1:75" s="18" customFormat="1" ht="15">
      <c r="A217" s="136"/>
      <c r="B217" s="136"/>
      <c r="C217" s="25"/>
      <c r="D217" s="150" t="s">
        <v>194</v>
      </c>
      <c r="E217" s="565" t="s">
        <v>12</v>
      </c>
      <c r="F217" s="138"/>
      <c r="G217" s="26"/>
      <c r="H217" s="27"/>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row>
    <row r="218" spans="1:75" s="18" customFormat="1" ht="15">
      <c r="A218" s="2"/>
      <c r="B218" s="2"/>
      <c r="C218" s="15"/>
      <c r="D218" s="74"/>
      <c r="E218" s="542"/>
      <c r="F218" s="6"/>
      <c r="G218" s="7"/>
      <c r="H218" s="8"/>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row>
    <row r="219" spans="1:75" s="18" customFormat="1" ht="15">
      <c r="A219" s="77" t="s">
        <v>69</v>
      </c>
      <c r="B219" s="77" t="s">
        <v>19</v>
      </c>
      <c r="C219" s="78" t="s">
        <v>31</v>
      </c>
      <c r="D219" s="79" t="s">
        <v>195</v>
      </c>
      <c r="E219" s="566"/>
      <c r="F219" s="81"/>
      <c r="G219" s="155"/>
      <c r="H219" s="156"/>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row>
    <row r="220" spans="1:75" s="18" customFormat="1" ht="30">
      <c r="A220" s="157"/>
      <c r="B220" s="157"/>
      <c r="C220" s="158"/>
      <c r="D220" s="159" t="s">
        <v>196</v>
      </c>
      <c r="E220" s="567" t="s">
        <v>12</v>
      </c>
      <c r="F220" s="160"/>
      <c r="G220" s="161"/>
      <c r="H220" s="162"/>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row>
    <row r="221" spans="1:75" s="18" customFormat="1" ht="45">
      <c r="A221" s="65" t="s">
        <v>69</v>
      </c>
      <c r="B221" s="65" t="s">
        <v>19</v>
      </c>
      <c r="C221" s="28" t="s">
        <v>197</v>
      </c>
      <c r="D221" s="69" t="s">
        <v>198</v>
      </c>
      <c r="E221" s="544" t="s">
        <v>129</v>
      </c>
      <c r="F221" s="31">
        <v>105</v>
      </c>
      <c r="G221" s="70"/>
      <c r="H221" s="71">
        <f>ROUND((F221*G221),2)</f>
        <v>0</v>
      </c>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row>
    <row r="222" spans="1:75" s="18" customFormat="1" ht="15">
      <c r="A222" s="65" t="s">
        <v>69</v>
      </c>
      <c r="B222" s="65" t="s">
        <v>19</v>
      </c>
      <c r="C222" s="28" t="s">
        <v>199</v>
      </c>
      <c r="D222" s="69" t="s">
        <v>200</v>
      </c>
      <c r="E222" s="544" t="s">
        <v>117</v>
      </c>
      <c r="F222" s="31">
        <v>165</v>
      </c>
      <c r="G222" s="70"/>
      <c r="H222" s="71">
        <f>ROUND((F222*G222),2)</f>
        <v>0</v>
      </c>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row>
    <row r="223" spans="1:75" s="18" customFormat="1" ht="15">
      <c r="A223" s="65" t="s">
        <v>69</v>
      </c>
      <c r="B223" s="65" t="s">
        <v>19</v>
      </c>
      <c r="C223" s="28" t="s">
        <v>201</v>
      </c>
      <c r="D223" s="69" t="s">
        <v>1083</v>
      </c>
      <c r="E223" s="544" t="s">
        <v>117</v>
      </c>
      <c r="F223" s="31">
        <v>14</v>
      </c>
      <c r="G223" s="70"/>
      <c r="H223" s="71">
        <f>ROUND((F223*G223),2)</f>
        <v>0</v>
      </c>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row>
    <row r="224" spans="1:75" s="18" customFormat="1" ht="15">
      <c r="A224" s="65" t="s">
        <v>69</v>
      </c>
      <c r="B224" s="65" t="s">
        <v>19</v>
      </c>
      <c r="C224" s="28" t="s">
        <v>202</v>
      </c>
      <c r="D224" s="69" t="s">
        <v>203</v>
      </c>
      <c r="E224" s="544" t="s">
        <v>117</v>
      </c>
      <c r="F224" s="31">
        <v>25</v>
      </c>
      <c r="G224" s="70"/>
      <c r="H224" s="71">
        <f>ROUND((F224*G224),2)</f>
        <v>0</v>
      </c>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row>
    <row r="225" spans="1:75" s="18" customFormat="1" ht="15">
      <c r="A225" s="2"/>
      <c r="B225" s="2"/>
      <c r="C225" s="15"/>
      <c r="D225" s="74"/>
      <c r="E225" s="542"/>
      <c r="F225" s="6"/>
      <c r="G225" s="7"/>
      <c r="H225" s="8"/>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row>
    <row r="226" spans="1:75" s="18" customFormat="1" ht="15">
      <c r="A226" s="122" t="s">
        <v>69</v>
      </c>
      <c r="B226" s="122" t="s">
        <v>21</v>
      </c>
      <c r="C226" s="123" t="s">
        <v>204</v>
      </c>
      <c r="D226" s="143" t="s">
        <v>205</v>
      </c>
      <c r="E226" s="551" t="s">
        <v>129</v>
      </c>
      <c r="F226" s="95">
        <v>880</v>
      </c>
      <c r="G226" s="96"/>
      <c r="H226" s="71">
        <f>ROUND((F226*G226),2)</f>
        <v>0</v>
      </c>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row>
    <row r="227" spans="1:75" s="18" customFormat="1" ht="75">
      <c r="A227" s="136"/>
      <c r="B227" s="136"/>
      <c r="C227" s="25"/>
      <c r="D227" s="150" t="s">
        <v>206</v>
      </c>
      <c r="E227" s="565"/>
      <c r="F227" s="138"/>
      <c r="G227" s="26"/>
      <c r="H227" s="27"/>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row>
    <row r="228" spans="1:75" s="18" customFormat="1" ht="15">
      <c r="A228" s="2"/>
      <c r="B228" s="2"/>
      <c r="C228" s="15"/>
      <c r="D228" s="74"/>
      <c r="E228" s="542"/>
      <c r="F228" s="6"/>
      <c r="G228" s="7"/>
      <c r="H228" s="8"/>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row>
    <row r="229" spans="1:75" s="18" customFormat="1" ht="15">
      <c r="A229" s="163" t="s">
        <v>69</v>
      </c>
      <c r="B229" s="163" t="s">
        <v>21</v>
      </c>
      <c r="C229" s="164" t="s">
        <v>207</v>
      </c>
      <c r="D229" s="165" t="s">
        <v>208</v>
      </c>
      <c r="E229" s="568" t="s">
        <v>68</v>
      </c>
      <c r="F229" s="166">
        <v>2</v>
      </c>
      <c r="G229" s="167"/>
      <c r="H229" s="71">
        <f>ROUND((F229*G229),2)</f>
        <v>0</v>
      </c>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row>
    <row r="230" spans="1:75" s="18" customFormat="1" ht="15">
      <c r="A230" s="2"/>
      <c r="B230" s="2"/>
      <c r="C230" s="15"/>
      <c r="D230" s="74"/>
      <c r="E230" s="542"/>
      <c r="F230" s="6"/>
      <c r="G230" s="7"/>
      <c r="H230" s="8"/>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row>
    <row r="231" spans="1:75" s="18" customFormat="1" ht="30">
      <c r="A231" s="168" t="s">
        <v>69</v>
      </c>
      <c r="B231" s="169" t="s">
        <v>21</v>
      </c>
      <c r="C231" s="170" t="s">
        <v>209</v>
      </c>
      <c r="D231" s="165" t="s">
        <v>210</v>
      </c>
      <c r="E231" s="568" t="s">
        <v>211</v>
      </c>
      <c r="F231" s="166">
        <v>25</v>
      </c>
      <c r="G231" s="167"/>
      <c r="H231" s="71">
        <f>ROUND((F231*G231),2)</f>
        <v>0</v>
      </c>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row>
    <row r="232" spans="1:75" s="18" customFormat="1" ht="15">
      <c r="A232" s="2"/>
      <c r="B232" s="2"/>
      <c r="C232" s="15"/>
      <c r="D232" s="74"/>
      <c r="E232" s="542" t="s">
        <v>12</v>
      </c>
      <c r="F232" s="6"/>
      <c r="G232" s="7"/>
      <c r="H232" s="8"/>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row>
    <row r="233" spans="1:75" s="18" customFormat="1" ht="30">
      <c r="A233" s="122" t="s">
        <v>69</v>
      </c>
      <c r="B233" s="122" t="s">
        <v>21</v>
      </c>
      <c r="C233" s="123" t="s">
        <v>212</v>
      </c>
      <c r="D233" s="79" t="s">
        <v>213</v>
      </c>
      <c r="E233" s="566"/>
      <c r="F233" s="81"/>
      <c r="G233" s="171"/>
      <c r="H233" s="156"/>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row>
    <row r="234" spans="1:75" s="18" customFormat="1" ht="15">
      <c r="A234" s="157"/>
      <c r="B234" s="157"/>
      <c r="C234" s="158"/>
      <c r="D234" s="159" t="s">
        <v>214</v>
      </c>
      <c r="E234" s="567" t="s">
        <v>68</v>
      </c>
      <c r="F234" s="160">
        <v>17</v>
      </c>
      <c r="G234" s="193"/>
      <c r="H234" s="71">
        <f>ROUND((F234*G234),2)</f>
        <v>0</v>
      </c>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row>
    <row r="235" spans="1:75" s="18" customFormat="1" ht="15">
      <c r="A235" s="2"/>
      <c r="B235" s="2"/>
      <c r="C235" s="15"/>
      <c r="D235" s="74"/>
      <c r="E235" s="542"/>
      <c r="F235" s="6"/>
      <c r="G235" s="7"/>
      <c r="H235" s="8"/>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row>
    <row r="236" spans="1:75" s="18" customFormat="1" ht="15">
      <c r="A236" s="163" t="s">
        <v>69</v>
      </c>
      <c r="B236" s="163" t="s">
        <v>21</v>
      </c>
      <c r="C236" s="164" t="s">
        <v>215</v>
      </c>
      <c r="D236" s="165" t="s">
        <v>216</v>
      </c>
      <c r="E236" s="568"/>
      <c r="F236" s="166"/>
      <c r="G236" s="172"/>
      <c r="H236" s="173"/>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row>
    <row r="237" spans="1:75" s="18" customFormat="1" ht="15">
      <c r="A237" s="163" t="s">
        <v>69</v>
      </c>
      <c r="B237" s="163" t="s">
        <v>21</v>
      </c>
      <c r="C237" s="164" t="s">
        <v>217</v>
      </c>
      <c r="D237" s="165" t="s">
        <v>218</v>
      </c>
      <c r="E237" s="568" t="s">
        <v>68</v>
      </c>
      <c r="F237" s="166">
        <v>19</v>
      </c>
      <c r="G237" s="408"/>
      <c r="H237" s="71">
        <f>ROUND((F237*G237),2)</f>
        <v>0</v>
      </c>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row>
    <row r="238" spans="1:75" s="18" customFormat="1" ht="15">
      <c r="A238" s="163" t="s">
        <v>69</v>
      </c>
      <c r="B238" s="163" t="s">
        <v>21</v>
      </c>
      <c r="C238" s="164" t="s">
        <v>219</v>
      </c>
      <c r="D238" s="165" t="s">
        <v>220</v>
      </c>
      <c r="E238" s="568" t="s">
        <v>68</v>
      </c>
      <c r="F238" s="166">
        <v>5</v>
      </c>
      <c r="G238" s="408"/>
      <c r="H238" s="71">
        <f>ROUND((F238*G238),2)</f>
        <v>0</v>
      </c>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row>
    <row r="239" spans="1:75" s="18" customFormat="1" ht="30">
      <c r="A239" s="163" t="s">
        <v>69</v>
      </c>
      <c r="B239" s="163" t="s">
        <v>21</v>
      </c>
      <c r="C239" s="164" t="s">
        <v>221</v>
      </c>
      <c r="D239" s="165" t="s">
        <v>222</v>
      </c>
      <c r="E239" s="568" t="s">
        <v>73</v>
      </c>
      <c r="F239" s="166">
        <v>1</v>
      </c>
      <c r="G239" s="408"/>
      <c r="H239" s="71">
        <f>ROUND((F239*G239),2)</f>
        <v>0</v>
      </c>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row>
    <row r="240" spans="1:75" s="18" customFormat="1" ht="15">
      <c r="A240" s="2"/>
      <c r="B240" s="2"/>
      <c r="C240" s="15"/>
      <c r="D240" s="74"/>
      <c r="E240" s="542"/>
      <c r="F240" s="6"/>
      <c r="G240" s="7"/>
      <c r="H240" s="8"/>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row>
    <row r="241" spans="1:75" s="18" customFormat="1" ht="15">
      <c r="A241" s="122" t="s">
        <v>69</v>
      </c>
      <c r="B241" s="122" t="s">
        <v>21</v>
      </c>
      <c r="C241" s="123" t="s">
        <v>223</v>
      </c>
      <c r="D241" s="143" t="s">
        <v>224</v>
      </c>
      <c r="E241" s="551"/>
      <c r="F241" s="95"/>
      <c r="G241" s="174"/>
      <c r="H241" s="153"/>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row>
    <row r="242" spans="1:75" s="18" customFormat="1" ht="45">
      <c r="A242" s="144"/>
      <c r="B242" s="144"/>
      <c r="C242" s="145"/>
      <c r="D242" s="146" t="s">
        <v>225</v>
      </c>
      <c r="E242" s="564"/>
      <c r="F242" s="147"/>
      <c r="G242" s="148"/>
      <c r="H242" s="14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row>
    <row r="243" spans="1:75" s="18" customFormat="1" ht="110.25" customHeight="1">
      <c r="A243" s="144"/>
      <c r="B243" s="144"/>
      <c r="C243" s="145"/>
      <c r="D243" s="146" t="s">
        <v>226</v>
      </c>
      <c r="E243" s="564"/>
      <c r="F243" s="147"/>
      <c r="G243" s="148"/>
      <c r="H243" s="14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row>
    <row r="244" spans="1:75" s="18" customFormat="1" ht="30">
      <c r="A244" s="65" t="s">
        <v>69</v>
      </c>
      <c r="B244" s="65" t="s">
        <v>21</v>
      </c>
      <c r="C244" s="28" t="s">
        <v>227</v>
      </c>
      <c r="D244" s="69" t="s">
        <v>228</v>
      </c>
      <c r="E244" s="544" t="s">
        <v>73</v>
      </c>
      <c r="F244" s="31">
        <v>1</v>
      </c>
      <c r="G244" s="70"/>
      <c r="H244" s="71">
        <f>ROUND((F244*G244),2)</f>
        <v>0</v>
      </c>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row>
    <row r="245" spans="1:75" s="18" customFormat="1" ht="15">
      <c r="A245" s="65" t="s">
        <v>69</v>
      </c>
      <c r="B245" s="65" t="s">
        <v>21</v>
      </c>
      <c r="C245" s="28" t="s">
        <v>229</v>
      </c>
      <c r="D245" s="69" t="s">
        <v>230</v>
      </c>
      <c r="E245" s="544" t="s">
        <v>129</v>
      </c>
      <c r="F245" s="31">
        <v>1350</v>
      </c>
      <c r="G245" s="70"/>
      <c r="H245" s="71">
        <f>ROUND((F245*G245),2)</f>
        <v>0</v>
      </c>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row>
    <row r="246" spans="1:75" s="18" customFormat="1" ht="15">
      <c r="A246" s="2"/>
      <c r="B246" s="2"/>
      <c r="C246" s="15"/>
      <c r="D246" s="74"/>
      <c r="E246" s="542"/>
      <c r="F246" s="6"/>
      <c r="G246" s="7"/>
      <c r="H246" s="8"/>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row>
    <row r="247" spans="1:75" s="18" customFormat="1" ht="15">
      <c r="A247" s="102"/>
      <c r="B247" s="102"/>
      <c r="C247" s="103"/>
      <c r="D247" s="104" t="s">
        <v>231</v>
      </c>
      <c r="E247" s="553"/>
      <c r="F247" s="106"/>
      <c r="G247" s="141"/>
      <c r="H247" s="106">
        <f>SUM(H184:H246)</f>
        <v>0</v>
      </c>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row>
    <row r="248" spans="1:75" s="18" customFormat="1" ht="15">
      <c r="A248" s="2"/>
      <c r="B248" s="2"/>
      <c r="C248" s="15"/>
      <c r="D248" s="74"/>
      <c r="E248" s="542"/>
      <c r="F248" s="6"/>
      <c r="G248" s="7"/>
      <c r="H248" s="8"/>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row>
    <row r="249" spans="1:75" s="18" customFormat="1" ht="15">
      <c r="A249" s="2"/>
      <c r="B249" s="51" t="s">
        <v>21</v>
      </c>
      <c r="C249" s="15"/>
      <c r="D249" s="142" t="s">
        <v>232</v>
      </c>
      <c r="E249" s="542"/>
      <c r="F249" s="6"/>
      <c r="G249" s="7"/>
      <c r="H249" s="8"/>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row>
    <row r="250" spans="1:75" s="18" customFormat="1" ht="15">
      <c r="A250" s="2"/>
      <c r="B250" s="2"/>
      <c r="C250" s="15"/>
      <c r="D250" s="74"/>
      <c r="E250" s="542"/>
      <c r="F250" s="6"/>
      <c r="G250" s="7"/>
      <c r="H250" s="8"/>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row>
    <row r="251" spans="1:75" s="18" customFormat="1" ht="65.25" customHeight="1">
      <c r="A251" s="2"/>
      <c r="B251" s="2"/>
      <c r="C251" s="15"/>
      <c r="D251" s="50" t="s">
        <v>59</v>
      </c>
      <c r="E251" s="542"/>
      <c r="F251" s="6"/>
      <c r="G251" s="7"/>
      <c r="H251" s="8"/>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row>
    <row r="252" spans="1:75" s="18" customFormat="1" ht="90">
      <c r="A252" s="2"/>
      <c r="B252" s="2"/>
      <c r="C252" s="15"/>
      <c r="D252" s="43" t="s">
        <v>40</v>
      </c>
      <c r="E252" s="542"/>
      <c r="F252" s="6"/>
      <c r="G252" s="7"/>
      <c r="H252" s="8"/>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row>
    <row r="253" spans="1:75" s="18" customFormat="1" ht="30">
      <c r="A253" s="2"/>
      <c r="B253" s="2"/>
      <c r="C253" s="15"/>
      <c r="D253" s="50" t="s">
        <v>43</v>
      </c>
      <c r="E253" s="542"/>
      <c r="F253" s="6"/>
      <c r="G253" s="7"/>
      <c r="H253" s="8"/>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V253" s="9"/>
      <c r="BW253" s="9"/>
    </row>
    <row r="254" spans="1:75" s="18" customFormat="1" ht="45">
      <c r="A254" s="2"/>
      <c r="B254" s="2"/>
      <c r="C254" s="15"/>
      <c r="D254" s="50" t="s">
        <v>60</v>
      </c>
      <c r="E254" s="542"/>
      <c r="F254" s="6"/>
      <c r="G254" s="7"/>
      <c r="H254" s="8"/>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V254" s="9"/>
      <c r="BW254" s="9"/>
    </row>
    <row r="255" spans="1:75" s="18" customFormat="1" ht="105">
      <c r="A255" s="2"/>
      <c r="B255" s="2"/>
      <c r="C255" s="15"/>
      <c r="D255" s="64" t="s">
        <v>48</v>
      </c>
      <c r="E255" s="542"/>
      <c r="F255" s="6"/>
      <c r="G255" s="7"/>
      <c r="H255" s="8"/>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V255" s="9"/>
      <c r="BW255" s="9"/>
    </row>
    <row r="256" spans="1:75" s="18" customFormat="1" ht="45">
      <c r="A256" s="2"/>
      <c r="B256" s="2"/>
      <c r="C256" s="15"/>
      <c r="D256" s="50" t="s">
        <v>49</v>
      </c>
      <c r="E256" s="542"/>
      <c r="F256" s="6"/>
      <c r="G256" s="7"/>
      <c r="H256" s="8"/>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V256" s="9"/>
      <c r="BW256" s="9"/>
    </row>
    <row r="257" spans="1:75" s="18" customFormat="1" ht="15">
      <c r="A257" s="2"/>
      <c r="B257" s="2"/>
      <c r="C257" s="15"/>
      <c r="D257" s="74"/>
      <c r="E257" s="542"/>
      <c r="F257" s="6"/>
      <c r="G257" s="7"/>
      <c r="H257" s="8"/>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c r="BS257" s="9"/>
      <c r="BT257" s="9"/>
      <c r="BU257" s="9"/>
      <c r="BV257" s="9"/>
      <c r="BW257" s="9"/>
    </row>
    <row r="258" spans="1:75" s="18" customFormat="1" ht="45">
      <c r="A258" s="122" t="s">
        <v>69</v>
      </c>
      <c r="B258" s="122" t="s">
        <v>21</v>
      </c>
      <c r="C258" s="123" t="s">
        <v>13</v>
      </c>
      <c r="D258" s="143" t="s">
        <v>233</v>
      </c>
      <c r="E258" s="551"/>
      <c r="F258" s="95"/>
      <c r="G258" s="174"/>
      <c r="H258" s="153"/>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9"/>
    </row>
    <row r="259" spans="1:75" s="18" customFormat="1" ht="30">
      <c r="A259" s="144"/>
      <c r="B259" s="144"/>
      <c r="C259" s="145"/>
      <c r="D259" s="146" t="s">
        <v>234</v>
      </c>
      <c r="E259" s="564"/>
      <c r="F259" s="147"/>
      <c r="G259" s="148"/>
      <c r="H259" s="14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c r="BS259" s="9"/>
      <c r="BT259" s="9"/>
      <c r="BU259" s="9"/>
      <c r="BV259" s="9"/>
      <c r="BW259" s="9"/>
    </row>
    <row r="260" spans="1:75" s="18" customFormat="1" ht="45">
      <c r="A260" s="144"/>
      <c r="B260" s="144"/>
      <c r="C260" s="145"/>
      <c r="D260" s="146" t="s">
        <v>235</v>
      </c>
      <c r="E260" s="564"/>
      <c r="F260" s="147"/>
      <c r="G260" s="148"/>
      <c r="H260" s="14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V260" s="9"/>
      <c r="BW260" s="9"/>
    </row>
    <row r="261" spans="1:75" s="18" customFormat="1" ht="30">
      <c r="A261" s="144"/>
      <c r="B261" s="144"/>
      <c r="C261" s="145"/>
      <c r="D261" s="146" t="s">
        <v>236</v>
      </c>
      <c r="E261" s="564"/>
      <c r="F261" s="147"/>
      <c r="G261" s="148"/>
      <c r="H261" s="14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c r="BS261" s="9"/>
      <c r="BT261" s="9"/>
      <c r="BU261" s="9"/>
      <c r="BV261" s="9"/>
      <c r="BW261" s="9"/>
    </row>
    <row r="262" spans="1:75" s="18" customFormat="1" ht="15">
      <c r="A262" s="144"/>
      <c r="B262" s="144"/>
      <c r="C262" s="145"/>
      <c r="D262" s="146"/>
      <c r="E262" s="564"/>
      <c r="F262" s="147"/>
      <c r="G262" s="148"/>
      <c r="H262" s="14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c r="BC262" s="9"/>
      <c r="BD262" s="9"/>
      <c r="BE262" s="9"/>
      <c r="BF262" s="9"/>
      <c r="BG262" s="9"/>
      <c r="BH262" s="9"/>
      <c r="BI262" s="9"/>
      <c r="BJ262" s="9"/>
      <c r="BK262" s="9"/>
      <c r="BL262" s="9"/>
      <c r="BM262" s="9"/>
      <c r="BN262" s="9"/>
      <c r="BO262" s="9"/>
      <c r="BP262" s="9"/>
      <c r="BQ262" s="9"/>
      <c r="BR262" s="9"/>
      <c r="BS262" s="9"/>
      <c r="BT262" s="9"/>
      <c r="BU262" s="9"/>
      <c r="BV262" s="9"/>
      <c r="BW262" s="9"/>
    </row>
    <row r="263" spans="1:75" s="18" customFormat="1" ht="90">
      <c r="A263" s="144"/>
      <c r="B263" s="144"/>
      <c r="C263" s="145"/>
      <c r="D263" s="175" t="s">
        <v>237</v>
      </c>
      <c r="E263" s="564"/>
      <c r="F263" s="147"/>
      <c r="G263" s="148"/>
      <c r="H263" s="14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c r="BC263" s="9"/>
      <c r="BD263" s="9"/>
      <c r="BE263" s="9"/>
      <c r="BF263" s="9"/>
      <c r="BG263" s="9"/>
      <c r="BH263" s="9"/>
      <c r="BI263" s="9"/>
      <c r="BJ263" s="9"/>
      <c r="BK263" s="9"/>
      <c r="BL263" s="9"/>
      <c r="BM263" s="9"/>
      <c r="BN263" s="9"/>
      <c r="BO263" s="9"/>
      <c r="BP263" s="9"/>
      <c r="BQ263" s="9"/>
      <c r="BR263" s="9"/>
      <c r="BS263" s="9"/>
      <c r="BT263" s="9"/>
      <c r="BU263" s="9"/>
      <c r="BV263" s="9"/>
      <c r="BW263" s="9"/>
    </row>
    <row r="264" spans="1:75" s="18" customFormat="1" ht="15">
      <c r="A264" s="144"/>
      <c r="B264" s="144"/>
      <c r="C264" s="145"/>
      <c r="D264" s="146"/>
      <c r="E264" s="564"/>
      <c r="F264" s="147"/>
      <c r="G264" s="148"/>
      <c r="H264" s="14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c r="BS264" s="9"/>
      <c r="BT264" s="9"/>
      <c r="BU264" s="9"/>
      <c r="BV264" s="9"/>
      <c r="BW264" s="9"/>
    </row>
    <row r="265" spans="1:75" s="18" customFormat="1" ht="60">
      <c r="A265" s="144"/>
      <c r="B265" s="144"/>
      <c r="C265" s="145"/>
      <c r="D265" s="146" t="s">
        <v>238</v>
      </c>
      <c r="E265" s="564"/>
      <c r="F265" s="147"/>
      <c r="G265" s="148"/>
      <c r="H265" s="14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9"/>
    </row>
    <row r="266" spans="1:75" s="18" customFormat="1" ht="135">
      <c r="A266" s="144"/>
      <c r="B266" s="144"/>
      <c r="C266" s="145"/>
      <c r="D266" s="146" t="s">
        <v>239</v>
      </c>
      <c r="E266" s="564"/>
      <c r="F266" s="147"/>
      <c r="G266" s="148"/>
      <c r="H266" s="14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V266" s="9"/>
      <c r="BW266" s="9"/>
    </row>
    <row r="267" spans="1:75" s="18" customFormat="1" ht="15">
      <c r="A267" s="144"/>
      <c r="B267" s="144"/>
      <c r="C267" s="145"/>
      <c r="D267" s="146"/>
      <c r="E267" s="564"/>
      <c r="F267" s="147"/>
      <c r="G267" s="148"/>
      <c r="H267" s="14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c r="BS267" s="9"/>
      <c r="BT267" s="9"/>
      <c r="BU267" s="9"/>
      <c r="BV267" s="9"/>
      <c r="BW267" s="9"/>
    </row>
    <row r="268" spans="1:75" s="18" customFormat="1" ht="15">
      <c r="A268" s="144"/>
      <c r="B268" s="144"/>
      <c r="C268" s="145"/>
      <c r="D268" s="146" t="s">
        <v>240</v>
      </c>
      <c r="E268" s="564"/>
      <c r="F268" s="147"/>
      <c r="G268" s="148"/>
      <c r="H268" s="14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c r="BC268" s="9"/>
      <c r="BD268" s="9"/>
      <c r="BE268" s="9"/>
      <c r="BF268" s="9"/>
      <c r="BG268" s="9"/>
      <c r="BH268" s="9"/>
      <c r="BI268" s="9"/>
      <c r="BJ268" s="9"/>
      <c r="BK268" s="9"/>
      <c r="BL268" s="9"/>
      <c r="BM268" s="9"/>
      <c r="BN268" s="9"/>
      <c r="BO268" s="9"/>
      <c r="BP268" s="9"/>
      <c r="BQ268" s="9"/>
      <c r="BR268" s="9"/>
      <c r="BS268" s="9"/>
      <c r="BT268" s="9"/>
      <c r="BU268" s="9"/>
      <c r="BV268" s="9"/>
      <c r="BW268" s="9"/>
    </row>
    <row r="269" spans="1:75" s="18" customFormat="1" ht="60">
      <c r="A269" s="144"/>
      <c r="B269" s="144"/>
      <c r="C269" s="145"/>
      <c r="D269" s="146" t="s">
        <v>241</v>
      </c>
      <c r="E269" s="564"/>
      <c r="F269" s="147"/>
      <c r="G269" s="148"/>
      <c r="H269" s="14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c r="BS269" s="9"/>
      <c r="BT269" s="9"/>
      <c r="BU269" s="9"/>
      <c r="BV269" s="9"/>
      <c r="BW269" s="9"/>
    </row>
    <row r="270" spans="1:75" s="18" customFormat="1" ht="15">
      <c r="A270" s="144"/>
      <c r="B270" s="144"/>
      <c r="C270" s="145"/>
      <c r="D270" s="146"/>
      <c r="E270" s="564"/>
      <c r="F270" s="147"/>
      <c r="G270" s="148"/>
      <c r="H270" s="14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c r="BC270" s="9"/>
      <c r="BD270" s="9"/>
      <c r="BE270" s="9"/>
      <c r="BF270" s="9"/>
      <c r="BG270" s="9"/>
      <c r="BH270" s="9"/>
      <c r="BI270" s="9"/>
      <c r="BJ270" s="9"/>
      <c r="BK270" s="9"/>
      <c r="BL270" s="9"/>
      <c r="BM270" s="9"/>
      <c r="BN270" s="9"/>
      <c r="BO270" s="9"/>
      <c r="BP270" s="9"/>
      <c r="BQ270" s="9"/>
      <c r="BR270" s="9"/>
      <c r="BS270" s="9"/>
      <c r="BT270" s="9"/>
      <c r="BU270" s="9"/>
      <c r="BV270" s="9"/>
      <c r="BW270" s="9"/>
    </row>
    <row r="271" spans="1:75" s="18" customFormat="1" ht="15">
      <c r="A271" s="144"/>
      <c r="B271" s="144"/>
      <c r="C271" s="145"/>
      <c r="D271" s="146" t="s">
        <v>242</v>
      </c>
      <c r="E271" s="564"/>
      <c r="F271" s="147"/>
      <c r="G271" s="148"/>
      <c r="H271" s="14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c r="BC271" s="9"/>
      <c r="BD271" s="9"/>
      <c r="BE271" s="9"/>
      <c r="BF271" s="9"/>
      <c r="BG271" s="9"/>
      <c r="BH271" s="9"/>
      <c r="BI271" s="9"/>
      <c r="BJ271" s="9"/>
      <c r="BK271" s="9"/>
      <c r="BL271" s="9"/>
      <c r="BM271" s="9"/>
      <c r="BN271" s="9"/>
      <c r="BO271" s="9"/>
      <c r="BP271" s="9"/>
      <c r="BQ271" s="9"/>
      <c r="BR271" s="9"/>
      <c r="BS271" s="9"/>
      <c r="BT271" s="9"/>
      <c r="BU271" s="9"/>
      <c r="BV271" s="9"/>
      <c r="BW271" s="9"/>
    </row>
    <row r="272" spans="1:75" s="18" customFormat="1" ht="15">
      <c r="A272" s="144"/>
      <c r="B272" s="144"/>
      <c r="C272" s="145"/>
      <c r="D272" s="146" t="s">
        <v>243</v>
      </c>
      <c r="E272" s="564"/>
      <c r="F272" s="147"/>
      <c r="G272" s="148"/>
      <c r="H272" s="14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V272" s="9"/>
      <c r="BW272" s="9"/>
    </row>
    <row r="273" spans="1:75" s="18" customFormat="1" ht="15">
      <c r="A273" s="144"/>
      <c r="B273" s="144"/>
      <c r="C273" s="145"/>
      <c r="D273" s="146" t="s">
        <v>244</v>
      </c>
      <c r="E273" s="564"/>
      <c r="F273" s="147"/>
      <c r="G273" s="148"/>
      <c r="H273" s="14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c r="BS273" s="9"/>
      <c r="BT273" s="9"/>
      <c r="BU273" s="9"/>
      <c r="BV273" s="9"/>
      <c r="BW273" s="9"/>
    </row>
    <row r="274" spans="1:75" s="18" customFormat="1" ht="15">
      <c r="A274" s="144"/>
      <c r="B274" s="144"/>
      <c r="C274" s="145"/>
      <c r="D274" s="146" t="s">
        <v>1086</v>
      </c>
      <c r="E274" s="564"/>
      <c r="F274" s="147"/>
      <c r="G274" s="148"/>
      <c r="H274" s="14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c r="BC274" s="9"/>
      <c r="BD274" s="9"/>
      <c r="BE274" s="9"/>
      <c r="BF274" s="9"/>
      <c r="BG274" s="9"/>
      <c r="BH274" s="9"/>
      <c r="BI274" s="9"/>
      <c r="BJ274" s="9"/>
      <c r="BK274" s="9"/>
      <c r="BL274" s="9"/>
      <c r="BM274" s="9"/>
      <c r="BN274" s="9"/>
      <c r="BO274" s="9"/>
      <c r="BP274" s="9"/>
      <c r="BQ274" s="9"/>
      <c r="BR274" s="9"/>
      <c r="BS274" s="9"/>
      <c r="BT274" s="9"/>
      <c r="BU274" s="9"/>
      <c r="BV274" s="9"/>
      <c r="BW274" s="9"/>
    </row>
    <row r="275" spans="1:75" s="18" customFormat="1" ht="15">
      <c r="A275" s="144"/>
      <c r="B275" s="144"/>
      <c r="C275" s="145"/>
      <c r="D275" s="146" t="s">
        <v>245</v>
      </c>
      <c r="E275" s="564"/>
      <c r="F275" s="147"/>
      <c r="G275" s="148"/>
      <c r="H275" s="14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c r="BC275" s="9"/>
      <c r="BD275" s="9"/>
      <c r="BE275" s="9"/>
      <c r="BF275" s="9"/>
      <c r="BG275" s="9"/>
      <c r="BH275" s="9"/>
      <c r="BI275" s="9"/>
      <c r="BJ275" s="9"/>
      <c r="BK275" s="9"/>
      <c r="BL275" s="9"/>
      <c r="BM275" s="9"/>
      <c r="BN275" s="9"/>
      <c r="BO275" s="9"/>
      <c r="BP275" s="9"/>
      <c r="BQ275" s="9"/>
      <c r="BR275" s="9"/>
      <c r="BS275" s="9"/>
      <c r="BT275" s="9"/>
      <c r="BU275" s="9"/>
      <c r="BV275" s="9"/>
      <c r="BW275" s="9"/>
    </row>
    <row r="276" spans="1:75" s="18" customFormat="1" ht="15">
      <c r="A276" s="144"/>
      <c r="B276" s="144"/>
      <c r="C276" s="145"/>
      <c r="D276" s="146"/>
      <c r="E276" s="564"/>
      <c r="F276" s="147"/>
      <c r="G276" s="148"/>
      <c r="H276" s="14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9"/>
      <c r="BJ276" s="9"/>
      <c r="BK276" s="9"/>
      <c r="BL276" s="9"/>
      <c r="BM276" s="9"/>
      <c r="BN276" s="9"/>
      <c r="BO276" s="9"/>
      <c r="BP276" s="9"/>
      <c r="BQ276" s="9"/>
      <c r="BR276" s="9"/>
      <c r="BS276" s="9"/>
      <c r="BT276" s="9"/>
      <c r="BU276" s="9"/>
      <c r="BV276" s="9"/>
      <c r="BW276" s="9"/>
    </row>
    <row r="277" spans="1:75" s="18" customFormat="1" ht="15">
      <c r="A277" s="144"/>
      <c r="B277" s="144"/>
      <c r="C277" s="145"/>
      <c r="D277" s="146" t="s">
        <v>1087</v>
      </c>
      <c r="E277" s="564"/>
      <c r="F277" s="147"/>
      <c r="G277" s="148"/>
      <c r="H277" s="14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row>
    <row r="278" spans="1:75" s="18" customFormat="1" ht="75">
      <c r="A278" s="144"/>
      <c r="B278" s="144"/>
      <c r="C278" s="145"/>
      <c r="D278" s="146" t="s">
        <v>246</v>
      </c>
      <c r="E278" s="564"/>
      <c r="F278" s="147"/>
      <c r="G278" s="148"/>
      <c r="H278" s="14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V278" s="9"/>
      <c r="BW278" s="9"/>
    </row>
    <row r="279" spans="1:75" s="18" customFormat="1" ht="15">
      <c r="A279" s="144"/>
      <c r="B279" s="144"/>
      <c r="C279" s="145"/>
      <c r="D279" s="146" t="s">
        <v>1088</v>
      </c>
      <c r="E279" s="564"/>
      <c r="F279" s="147"/>
      <c r="G279" s="148"/>
      <c r="H279" s="14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V279" s="9"/>
      <c r="BW279" s="9"/>
    </row>
    <row r="280" spans="1:75" s="18" customFormat="1" ht="75">
      <c r="A280" s="144"/>
      <c r="B280" s="144"/>
      <c r="C280" s="145"/>
      <c r="D280" s="146" t="s">
        <v>1089</v>
      </c>
      <c r="E280" s="564"/>
      <c r="F280" s="147"/>
      <c r="G280" s="148"/>
      <c r="H280" s="14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c r="BK280" s="9"/>
      <c r="BL280" s="9"/>
      <c r="BM280" s="9"/>
      <c r="BN280" s="9"/>
      <c r="BO280" s="9"/>
      <c r="BP280" s="9"/>
      <c r="BQ280" s="9"/>
      <c r="BR280" s="9"/>
      <c r="BS280" s="9"/>
      <c r="BT280" s="9"/>
      <c r="BU280" s="9"/>
      <c r="BV280" s="9"/>
      <c r="BW280" s="9"/>
    </row>
    <row r="281" spans="1:75" s="18" customFormat="1" ht="15">
      <c r="A281" s="144"/>
      <c r="B281" s="144"/>
      <c r="C281" s="145"/>
      <c r="D281" s="146"/>
      <c r="E281" s="564"/>
      <c r="F281" s="147"/>
      <c r="G281" s="148"/>
      <c r="H281" s="14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c r="BS281" s="9"/>
      <c r="BT281" s="9"/>
      <c r="BU281" s="9"/>
      <c r="BV281" s="9"/>
      <c r="BW281" s="9"/>
    </row>
    <row r="282" spans="1:75" s="18" customFormat="1" ht="15">
      <c r="A282" s="144"/>
      <c r="B282" s="144"/>
      <c r="C282" s="145"/>
      <c r="D282" s="146" t="s">
        <v>247</v>
      </c>
      <c r="E282" s="564"/>
      <c r="F282" s="147"/>
      <c r="G282" s="148"/>
      <c r="H282" s="14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c r="BC282" s="9"/>
      <c r="BD282" s="9"/>
      <c r="BE282" s="9"/>
      <c r="BF282" s="9"/>
      <c r="BG282" s="9"/>
      <c r="BH282" s="9"/>
      <c r="BI282" s="9"/>
      <c r="BJ282" s="9"/>
      <c r="BK282" s="9"/>
      <c r="BL282" s="9"/>
      <c r="BM282" s="9"/>
      <c r="BN282" s="9"/>
      <c r="BO282" s="9"/>
      <c r="BP282" s="9"/>
      <c r="BQ282" s="9"/>
      <c r="BR282" s="9"/>
      <c r="BS282" s="9"/>
      <c r="BT282" s="9"/>
      <c r="BU282" s="9"/>
      <c r="BV282" s="9"/>
      <c r="BW282" s="9"/>
    </row>
    <row r="283" spans="1:75" s="18" customFormat="1" ht="60">
      <c r="A283" s="144"/>
      <c r="B283" s="144"/>
      <c r="C283" s="145"/>
      <c r="D283" s="146" t="s">
        <v>248</v>
      </c>
      <c r="E283" s="564"/>
      <c r="F283" s="147"/>
      <c r="G283" s="148"/>
      <c r="H283" s="14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c r="BC283" s="9"/>
      <c r="BD283" s="9"/>
      <c r="BE283" s="9"/>
      <c r="BF283" s="9"/>
      <c r="BG283" s="9"/>
      <c r="BH283" s="9"/>
      <c r="BI283" s="9"/>
      <c r="BJ283" s="9"/>
      <c r="BK283" s="9"/>
      <c r="BL283" s="9"/>
      <c r="BM283" s="9"/>
      <c r="BN283" s="9"/>
      <c r="BO283" s="9"/>
      <c r="BP283" s="9"/>
      <c r="BQ283" s="9"/>
      <c r="BR283" s="9"/>
      <c r="BS283" s="9"/>
      <c r="BT283" s="9"/>
      <c r="BU283" s="9"/>
      <c r="BV283" s="9"/>
      <c r="BW283" s="9"/>
    </row>
    <row r="284" spans="1:75" s="18" customFormat="1" ht="30">
      <c r="A284" s="144"/>
      <c r="B284" s="144"/>
      <c r="C284" s="145"/>
      <c r="D284" s="146" t="s">
        <v>1090</v>
      </c>
      <c r="E284" s="564"/>
      <c r="F284" s="147"/>
      <c r="G284" s="148"/>
      <c r="H284" s="14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V284" s="9"/>
      <c r="BW284" s="9"/>
    </row>
    <row r="285" spans="1:75" s="18" customFormat="1" ht="30">
      <c r="A285" s="144"/>
      <c r="B285" s="144"/>
      <c r="C285" s="145"/>
      <c r="D285" s="146" t="s">
        <v>1091</v>
      </c>
      <c r="E285" s="564"/>
      <c r="F285" s="147"/>
      <c r="G285" s="148"/>
      <c r="H285" s="14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V285" s="9"/>
      <c r="BW285" s="9"/>
    </row>
    <row r="286" spans="1:75" s="18" customFormat="1" ht="15">
      <c r="A286" s="144"/>
      <c r="B286" s="144"/>
      <c r="C286" s="145"/>
      <c r="D286" s="146" t="s">
        <v>249</v>
      </c>
      <c r="E286" s="564"/>
      <c r="F286" s="147"/>
      <c r="G286" s="148"/>
      <c r="H286" s="14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9"/>
    </row>
    <row r="287" spans="1:75" s="18" customFormat="1" ht="15">
      <c r="A287" s="144"/>
      <c r="B287" s="144"/>
      <c r="C287" s="145"/>
      <c r="D287" s="146"/>
      <c r="E287" s="564"/>
      <c r="F287" s="147"/>
      <c r="G287" s="148"/>
      <c r="H287" s="14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c r="BK287" s="9"/>
      <c r="BL287" s="9"/>
      <c r="BM287" s="9"/>
      <c r="BN287" s="9"/>
      <c r="BO287" s="9"/>
      <c r="BP287" s="9"/>
      <c r="BQ287" s="9"/>
      <c r="BR287" s="9"/>
      <c r="BS287" s="9"/>
      <c r="BT287" s="9"/>
      <c r="BU287" s="9"/>
      <c r="BV287" s="9"/>
      <c r="BW287" s="9"/>
    </row>
    <row r="288" spans="1:75" s="18" customFormat="1" ht="30">
      <c r="A288" s="144"/>
      <c r="B288" s="144"/>
      <c r="C288" s="145"/>
      <c r="D288" s="146" t="s">
        <v>250</v>
      </c>
      <c r="E288" s="564"/>
      <c r="F288" s="147"/>
      <c r="G288" s="148"/>
      <c r="H288" s="14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c r="BC288" s="9"/>
      <c r="BD288" s="9"/>
      <c r="BE288" s="9"/>
      <c r="BF288" s="9"/>
      <c r="BG288" s="9"/>
      <c r="BH288" s="9"/>
      <c r="BI288" s="9"/>
      <c r="BJ288" s="9"/>
      <c r="BK288" s="9"/>
      <c r="BL288" s="9"/>
      <c r="BM288" s="9"/>
      <c r="BN288" s="9"/>
      <c r="BO288" s="9"/>
      <c r="BP288" s="9"/>
      <c r="BQ288" s="9"/>
      <c r="BR288" s="9"/>
      <c r="BS288" s="9"/>
      <c r="BT288" s="9"/>
      <c r="BU288" s="9"/>
      <c r="BV288" s="9"/>
      <c r="BW288" s="9"/>
    </row>
    <row r="289" spans="1:75" s="18" customFormat="1" ht="15">
      <c r="A289" s="144"/>
      <c r="B289" s="144"/>
      <c r="C289" s="145"/>
      <c r="D289" s="146" t="s">
        <v>251</v>
      </c>
      <c r="E289" s="564"/>
      <c r="F289" s="147"/>
      <c r="G289" s="148"/>
      <c r="H289" s="14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c r="BC289" s="9"/>
      <c r="BD289" s="9"/>
      <c r="BE289" s="9"/>
      <c r="BF289" s="9"/>
      <c r="BG289" s="9"/>
      <c r="BH289" s="9"/>
      <c r="BI289" s="9"/>
      <c r="BJ289" s="9"/>
      <c r="BK289" s="9"/>
      <c r="BL289" s="9"/>
      <c r="BM289" s="9"/>
      <c r="BN289" s="9"/>
      <c r="BO289" s="9"/>
      <c r="BP289" s="9"/>
      <c r="BQ289" s="9"/>
      <c r="BR289" s="9"/>
      <c r="BS289" s="9"/>
      <c r="BT289" s="9"/>
      <c r="BU289" s="9"/>
      <c r="BV289" s="9"/>
      <c r="BW289" s="9"/>
    </row>
    <row r="290" spans="1:75" s="18" customFormat="1" ht="75">
      <c r="A290" s="144"/>
      <c r="B290" s="144"/>
      <c r="C290" s="145"/>
      <c r="D290" s="146" t="s">
        <v>252</v>
      </c>
      <c r="E290" s="564"/>
      <c r="F290" s="147"/>
      <c r="G290" s="148"/>
      <c r="H290" s="14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row>
    <row r="291" spans="1:75" s="18" customFormat="1" ht="15">
      <c r="A291" s="144"/>
      <c r="B291" s="144"/>
      <c r="C291" s="145"/>
      <c r="D291" s="146" t="s">
        <v>253</v>
      </c>
      <c r="E291" s="564"/>
      <c r="F291" s="147"/>
      <c r="G291" s="148"/>
      <c r="H291" s="14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c r="AT291" s="9"/>
      <c r="AU291" s="9"/>
      <c r="AV291" s="9"/>
      <c r="AW291" s="9"/>
      <c r="AX291" s="9"/>
      <c r="AY291" s="9"/>
      <c r="AZ291" s="9"/>
      <c r="BA291" s="9"/>
      <c r="BB291" s="9"/>
      <c r="BC291" s="9"/>
      <c r="BD291" s="9"/>
      <c r="BE291" s="9"/>
      <c r="BF291" s="9"/>
      <c r="BG291" s="9"/>
      <c r="BH291" s="9"/>
      <c r="BI291" s="9"/>
      <c r="BJ291" s="9"/>
      <c r="BK291" s="9"/>
      <c r="BL291" s="9"/>
      <c r="BM291" s="9"/>
      <c r="BN291" s="9"/>
      <c r="BO291" s="9"/>
      <c r="BP291" s="9"/>
      <c r="BQ291" s="9"/>
      <c r="BR291" s="9"/>
      <c r="BS291" s="9"/>
      <c r="BT291" s="9"/>
      <c r="BU291" s="9"/>
      <c r="BV291" s="9"/>
      <c r="BW291" s="9"/>
    </row>
    <row r="292" spans="1:75" s="18" customFormat="1" ht="15">
      <c r="A292" s="144"/>
      <c r="B292" s="144"/>
      <c r="C292" s="145"/>
      <c r="D292" s="146"/>
      <c r="E292" s="564"/>
      <c r="F292" s="147"/>
      <c r="G292" s="148"/>
      <c r="H292" s="14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9"/>
      <c r="BJ292" s="9"/>
      <c r="BK292" s="9"/>
      <c r="BL292" s="9"/>
      <c r="BM292" s="9"/>
      <c r="BN292" s="9"/>
      <c r="BO292" s="9"/>
      <c r="BP292" s="9"/>
      <c r="BQ292" s="9"/>
      <c r="BR292" s="9"/>
      <c r="BS292" s="9"/>
      <c r="BT292" s="9"/>
      <c r="BU292" s="9"/>
      <c r="BV292" s="9"/>
      <c r="BW292" s="9"/>
    </row>
    <row r="293" spans="1:75" s="18" customFormat="1" ht="15">
      <c r="A293" s="144"/>
      <c r="B293" s="144"/>
      <c r="C293" s="145"/>
      <c r="D293" s="146" t="s">
        <v>254</v>
      </c>
      <c r="E293" s="564"/>
      <c r="F293" s="147"/>
      <c r="G293" s="148"/>
      <c r="H293" s="14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c r="BS293" s="9"/>
      <c r="BT293" s="9"/>
      <c r="BU293" s="9"/>
      <c r="BV293" s="9"/>
      <c r="BW293" s="9"/>
    </row>
    <row r="294" spans="1:75" s="18" customFormat="1" ht="30">
      <c r="A294" s="144"/>
      <c r="B294" s="144"/>
      <c r="C294" s="145"/>
      <c r="D294" s="146" t="s">
        <v>255</v>
      </c>
      <c r="E294" s="564"/>
      <c r="F294" s="147"/>
      <c r="G294" s="148"/>
      <c r="H294" s="14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9"/>
      <c r="BJ294" s="9"/>
      <c r="BK294" s="9"/>
      <c r="BL294" s="9"/>
      <c r="BM294" s="9"/>
      <c r="BN294" s="9"/>
      <c r="BO294" s="9"/>
      <c r="BP294" s="9"/>
      <c r="BQ294" s="9"/>
      <c r="BR294" s="9"/>
      <c r="BS294" s="9"/>
      <c r="BT294" s="9"/>
      <c r="BU294" s="9"/>
      <c r="BV294" s="9"/>
      <c r="BW294" s="9"/>
    </row>
    <row r="295" spans="1:75" s="18" customFormat="1" ht="255">
      <c r="A295" s="144"/>
      <c r="B295" s="144"/>
      <c r="C295" s="145"/>
      <c r="D295" s="146" t="s">
        <v>1092</v>
      </c>
      <c r="E295" s="564"/>
      <c r="F295" s="147"/>
      <c r="G295" s="148"/>
      <c r="H295" s="14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c r="BC295" s="9"/>
      <c r="BD295" s="9"/>
      <c r="BE295" s="9"/>
      <c r="BF295" s="9"/>
      <c r="BG295" s="9"/>
      <c r="BH295" s="9"/>
      <c r="BI295" s="9"/>
      <c r="BJ295" s="9"/>
      <c r="BK295" s="9"/>
      <c r="BL295" s="9"/>
      <c r="BM295" s="9"/>
      <c r="BN295" s="9"/>
      <c r="BO295" s="9"/>
      <c r="BP295" s="9"/>
      <c r="BQ295" s="9"/>
      <c r="BR295" s="9"/>
      <c r="BS295" s="9"/>
      <c r="BT295" s="9"/>
      <c r="BU295" s="9"/>
      <c r="BV295" s="9"/>
      <c r="BW295" s="9"/>
    </row>
    <row r="296" spans="1:75" s="18" customFormat="1" ht="30">
      <c r="A296" s="65" t="s">
        <v>69</v>
      </c>
      <c r="B296" s="65" t="s">
        <v>21</v>
      </c>
      <c r="C296" s="28" t="s">
        <v>169</v>
      </c>
      <c r="D296" s="69" t="s">
        <v>256</v>
      </c>
      <c r="E296" s="544" t="s">
        <v>117</v>
      </c>
      <c r="F296" s="132">
        <v>610</v>
      </c>
      <c r="G296" s="70"/>
      <c r="H296" s="71">
        <f>ROUND((F296*G296),2)</f>
        <v>0</v>
      </c>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c r="BC296" s="9"/>
      <c r="BD296" s="9"/>
      <c r="BE296" s="9"/>
      <c r="BF296" s="9"/>
      <c r="BG296" s="9"/>
      <c r="BH296" s="9"/>
      <c r="BI296" s="9"/>
      <c r="BJ296" s="9"/>
      <c r="BK296" s="9"/>
      <c r="BL296" s="9"/>
      <c r="BM296" s="9"/>
      <c r="BN296" s="9"/>
      <c r="BO296" s="9"/>
      <c r="BP296" s="9"/>
      <c r="BQ296" s="9"/>
      <c r="BR296" s="9"/>
      <c r="BS296" s="9"/>
      <c r="BT296" s="9"/>
      <c r="BU296" s="9"/>
      <c r="BV296" s="9"/>
      <c r="BW296" s="9"/>
    </row>
    <row r="297" spans="1:75" s="18" customFormat="1" ht="15">
      <c r="A297" s="65" t="s">
        <v>69</v>
      </c>
      <c r="B297" s="65" t="s">
        <v>21</v>
      </c>
      <c r="C297" s="28" t="s">
        <v>171</v>
      </c>
      <c r="D297" s="69" t="s">
        <v>257</v>
      </c>
      <c r="E297" s="544" t="s">
        <v>117</v>
      </c>
      <c r="F297" s="132">
        <v>2870</v>
      </c>
      <c r="G297" s="70"/>
      <c r="H297" s="71">
        <f>ROUND((F297*G297),2)</f>
        <v>0</v>
      </c>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c r="BC297" s="9"/>
      <c r="BD297" s="9"/>
      <c r="BE297" s="9"/>
      <c r="BF297" s="9"/>
      <c r="BG297" s="9"/>
      <c r="BH297" s="9"/>
      <c r="BI297" s="9"/>
      <c r="BJ297" s="9"/>
      <c r="BK297" s="9"/>
      <c r="BL297" s="9"/>
      <c r="BM297" s="9"/>
      <c r="BN297" s="9"/>
      <c r="BO297" s="9"/>
      <c r="BP297" s="9"/>
      <c r="BQ297" s="9"/>
      <c r="BR297" s="9"/>
      <c r="BS297" s="9"/>
      <c r="BT297" s="9"/>
      <c r="BU297" s="9"/>
      <c r="BV297" s="9"/>
      <c r="BW297" s="9"/>
    </row>
    <row r="298" spans="1:75" s="18" customFormat="1" ht="15">
      <c r="A298" s="2"/>
      <c r="B298" s="2"/>
      <c r="C298" s="15"/>
      <c r="D298" s="74"/>
      <c r="E298" s="542"/>
      <c r="F298" s="6"/>
      <c r="G298" s="7"/>
      <c r="H298" s="8"/>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c r="BC298" s="9"/>
      <c r="BD298" s="9"/>
      <c r="BE298" s="9"/>
      <c r="BF298" s="9"/>
      <c r="BG298" s="9"/>
      <c r="BH298" s="9"/>
      <c r="BI298" s="9"/>
      <c r="BJ298" s="9"/>
      <c r="BK298" s="9"/>
      <c r="BL298" s="9"/>
      <c r="BM298" s="9"/>
      <c r="BN298" s="9"/>
      <c r="BO298" s="9"/>
      <c r="BP298" s="9"/>
      <c r="BQ298" s="9"/>
      <c r="BR298" s="9"/>
      <c r="BS298" s="9"/>
      <c r="BT298" s="9"/>
      <c r="BU298" s="9"/>
      <c r="BV298" s="9"/>
      <c r="BW298" s="9"/>
    </row>
    <row r="299" spans="1:75" s="18" customFormat="1" ht="60">
      <c r="A299" s="122" t="s">
        <v>69</v>
      </c>
      <c r="B299" s="122" t="s">
        <v>21</v>
      </c>
      <c r="C299" s="123" t="s">
        <v>15</v>
      </c>
      <c r="D299" s="176" t="s">
        <v>258</v>
      </c>
      <c r="E299" s="558"/>
      <c r="F299" s="125"/>
      <c r="G299" s="177"/>
      <c r="H299" s="124"/>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c r="BC299" s="9"/>
      <c r="BD299" s="9"/>
      <c r="BE299" s="9"/>
      <c r="BF299" s="9"/>
      <c r="BG299" s="9"/>
      <c r="BH299" s="9"/>
      <c r="BI299" s="9"/>
      <c r="BJ299" s="9"/>
      <c r="BK299" s="9"/>
      <c r="BL299" s="9"/>
      <c r="BM299" s="9"/>
      <c r="BN299" s="9"/>
      <c r="BO299" s="9"/>
      <c r="BP299" s="9"/>
      <c r="BQ299" s="9"/>
      <c r="BR299" s="9"/>
      <c r="BS299" s="9"/>
      <c r="BT299" s="9"/>
      <c r="BU299" s="9"/>
      <c r="BV299" s="9"/>
      <c r="BW299" s="9"/>
    </row>
    <row r="300" spans="1:75" s="18" customFormat="1" ht="30">
      <c r="A300" s="126"/>
      <c r="B300" s="126"/>
      <c r="C300" s="127"/>
      <c r="D300" s="298" t="s">
        <v>259</v>
      </c>
      <c r="E300" s="559"/>
      <c r="F300" s="129"/>
      <c r="G300" s="130"/>
      <c r="H300" s="128"/>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V300" s="9"/>
      <c r="BW300" s="9"/>
    </row>
    <row r="301" spans="1:75" s="18" customFormat="1" ht="180">
      <c r="A301" s="65" t="s">
        <v>69</v>
      </c>
      <c r="B301" s="65" t="s">
        <v>21</v>
      </c>
      <c r="C301" s="28" t="s">
        <v>260</v>
      </c>
      <c r="D301" s="600" t="s">
        <v>1093</v>
      </c>
      <c r="E301" s="550" t="s">
        <v>68</v>
      </c>
      <c r="F301" s="132">
        <v>1050</v>
      </c>
      <c r="G301" s="70"/>
      <c r="H301" s="71">
        <f>ROUND((F301*G301),2)</f>
        <v>0</v>
      </c>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c r="BK301" s="9"/>
      <c r="BL301" s="9"/>
      <c r="BM301" s="9"/>
      <c r="BN301" s="9"/>
      <c r="BO301" s="9"/>
      <c r="BP301" s="9"/>
      <c r="BQ301" s="9"/>
      <c r="BR301" s="9"/>
      <c r="BS301" s="9"/>
      <c r="BT301" s="9"/>
      <c r="BU301" s="9"/>
      <c r="BV301" s="9"/>
      <c r="BW301" s="9"/>
    </row>
    <row r="302" spans="1:75" s="18" customFormat="1" ht="135">
      <c r="A302" s="65" t="s">
        <v>69</v>
      </c>
      <c r="B302" s="65" t="s">
        <v>21</v>
      </c>
      <c r="C302" s="28" t="s">
        <v>261</v>
      </c>
      <c r="D302" s="600" t="s">
        <v>1094</v>
      </c>
      <c r="E302" s="550" t="s">
        <v>68</v>
      </c>
      <c r="F302" s="132">
        <v>1258</v>
      </c>
      <c r="G302" s="70"/>
      <c r="H302" s="71">
        <f>ROUND((F302*G302),2)</f>
        <v>0</v>
      </c>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c r="BC302" s="9"/>
      <c r="BD302" s="9"/>
      <c r="BE302" s="9"/>
      <c r="BF302" s="9"/>
      <c r="BG302" s="9"/>
      <c r="BH302" s="9"/>
      <c r="BI302" s="9"/>
      <c r="BJ302" s="9"/>
      <c r="BK302" s="9"/>
      <c r="BL302" s="9"/>
      <c r="BM302" s="9"/>
      <c r="BN302" s="9"/>
      <c r="BO302" s="9"/>
      <c r="BP302" s="9"/>
      <c r="BQ302" s="9"/>
      <c r="BR302" s="9"/>
      <c r="BS302" s="9"/>
      <c r="BT302" s="9"/>
      <c r="BU302" s="9"/>
      <c r="BV302" s="9"/>
      <c r="BW302" s="9"/>
    </row>
    <row r="303" spans="1:75" s="18" customFormat="1" ht="15">
      <c r="A303" s="2"/>
      <c r="B303" s="2"/>
      <c r="C303" s="15"/>
      <c r="D303" s="74"/>
      <c r="E303" s="542"/>
      <c r="F303" s="6"/>
      <c r="G303" s="7"/>
      <c r="H303" s="8"/>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c r="BC303" s="9"/>
      <c r="BD303" s="9"/>
      <c r="BE303" s="9"/>
      <c r="BF303" s="9"/>
      <c r="BG303" s="9"/>
      <c r="BH303" s="9"/>
      <c r="BI303" s="9"/>
      <c r="BJ303" s="9"/>
      <c r="BK303" s="9"/>
      <c r="BL303" s="9"/>
      <c r="BM303" s="9"/>
      <c r="BN303" s="9"/>
      <c r="BO303" s="9"/>
      <c r="BP303" s="9"/>
      <c r="BQ303" s="9"/>
      <c r="BR303" s="9"/>
      <c r="BS303" s="9"/>
      <c r="BT303" s="9"/>
      <c r="BU303" s="9"/>
      <c r="BV303" s="9"/>
      <c r="BW303" s="9"/>
    </row>
    <row r="304" spans="1:75" s="18" customFormat="1" ht="15">
      <c r="A304" s="102"/>
      <c r="B304" s="102"/>
      <c r="C304" s="103"/>
      <c r="D304" s="104" t="s">
        <v>262</v>
      </c>
      <c r="E304" s="553"/>
      <c r="F304" s="106"/>
      <c r="G304" s="141"/>
      <c r="H304" s="106">
        <f>SUM(H258:H303)</f>
        <v>0</v>
      </c>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c r="BC304" s="9"/>
      <c r="BD304" s="9"/>
      <c r="BE304" s="9"/>
      <c r="BF304" s="9"/>
      <c r="BG304" s="9"/>
      <c r="BH304" s="9"/>
      <c r="BI304" s="9"/>
      <c r="BJ304" s="9"/>
      <c r="BK304" s="9"/>
      <c r="BL304" s="9"/>
      <c r="BM304" s="9"/>
      <c r="BN304" s="9"/>
      <c r="BO304" s="9"/>
      <c r="BP304" s="9"/>
      <c r="BQ304" s="9"/>
      <c r="BR304" s="9"/>
      <c r="BS304" s="9"/>
      <c r="BT304" s="9"/>
      <c r="BU304" s="9"/>
      <c r="BV304" s="9"/>
      <c r="BW304" s="9"/>
    </row>
    <row r="305" spans="1:75" s="18" customFormat="1" ht="15">
      <c r="A305" s="2"/>
      <c r="B305" s="2"/>
      <c r="C305" s="15"/>
      <c r="D305" s="74"/>
      <c r="E305" s="542"/>
      <c r="F305" s="6"/>
      <c r="G305" s="7"/>
      <c r="H305" s="8"/>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c r="BC305" s="9"/>
      <c r="BD305" s="9"/>
      <c r="BE305" s="9"/>
      <c r="BF305" s="9"/>
      <c r="BG305" s="9"/>
      <c r="BH305" s="9"/>
      <c r="BI305" s="9"/>
      <c r="BJ305" s="9"/>
      <c r="BK305" s="9"/>
      <c r="BL305" s="9"/>
      <c r="BM305" s="9"/>
      <c r="BN305" s="9"/>
      <c r="BO305" s="9"/>
      <c r="BP305" s="9"/>
      <c r="BQ305" s="9"/>
      <c r="BR305" s="9"/>
      <c r="BS305" s="9"/>
      <c r="BT305" s="9"/>
      <c r="BU305" s="9"/>
      <c r="BV305" s="9"/>
      <c r="BW305" s="9"/>
    </row>
    <row r="306" spans="1:75" s="18" customFormat="1" ht="15">
      <c r="A306" s="2"/>
      <c r="B306" s="51" t="s">
        <v>23</v>
      </c>
      <c r="C306" s="15"/>
      <c r="D306" s="142" t="s">
        <v>24</v>
      </c>
      <c r="E306" s="542"/>
      <c r="F306" s="6"/>
      <c r="G306" s="7"/>
      <c r="H306" s="8"/>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c r="BC306" s="9"/>
      <c r="BD306" s="9"/>
      <c r="BE306" s="9"/>
      <c r="BF306" s="9"/>
      <c r="BG306" s="9"/>
      <c r="BH306" s="9"/>
      <c r="BI306" s="9"/>
      <c r="BJ306" s="9"/>
      <c r="BK306" s="9"/>
      <c r="BL306" s="9"/>
      <c r="BM306" s="9"/>
      <c r="BN306" s="9"/>
      <c r="BO306" s="9"/>
      <c r="BP306" s="9"/>
      <c r="BQ306" s="9"/>
      <c r="BR306" s="9"/>
      <c r="BS306" s="9"/>
      <c r="BT306" s="9"/>
      <c r="BU306" s="9"/>
      <c r="BV306" s="9"/>
      <c r="BW306" s="9"/>
    </row>
    <row r="307" spans="1:75" s="18" customFormat="1" ht="15">
      <c r="A307" s="2"/>
      <c r="B307" s="2"/>
      <c r="C307" s="15"/>
      <c r="D307" s="43"/>
      <c r="E307" s="542"/>
      <c r="F307" s="6"/>
      <c r="G307" s="7"/>
      <c r="H307" s="8"/>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c r="BS307" s="9"/>
      <c r="BT307" s="9"/>
      <c r="BU307" s="9"/>
      <c r="BV307" s="9"/>
      <c r="BW307" s="9"/>
    </row>
    <row r="308" spans="1:75" s="18" customFormat="1" ht="64.5" customHeight="1">
      <c r="A308" s="2"/>
      <c r="B308" s="2"/>
      <c r="C308" s="15"/>
      <c r="D308" s="50" t="s">
        <v>59</v>
      </c>
      <c r="E308" s="542"/>
      <c r="F308" s="6"/>
      <c r="G308" s="7"/>
      <c r="H308" s="8"/>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c r="BK308" s="9"/>
      <c r="BL308" s="9"/>
      <c r="BM308" s="9"/>
      <c r="BN308" s="9"/>
      <c r="BO308" s="9"/>
      <c r="BP308" s="9"/>
      <c r="BQ308" s="9"/>
      <c r="BR308" s="9"/>
      <c r="BS308" s="9"/>
      <c r="BT308" s="9"/>
      <c r="BU308" s="9"/>
      <c r="BV308" s="9"/>
      <c r="BW308" s="9"/>
    </row>
    <row r="309" spans="1:75" s="18" customFormat="1" ht="90">
      <c r="A309" s="2"/>
      <c r="B309" s="2"/>
      <c r="C309" s="15"/>
      <c r="D309" s="43" t="s">
        <v>40</v>
      </c>
      <c r="E309" s="542"/>
      <c r="F309" s="6"/>
      <c r="G309" s="7"/>
      <c r="H309" s="8"/>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c r="BC309" s="9"/>
      <c r="BD309" s="9"/>
      <c r="BE309" s="9"/>
      <c r="BF309" s="9"/>
      <c r="BG309" s="9"/>
      <c r="BH309" s="9"/>
      <c r="BI309" s="9"/>
      <c r="BJ309" s="9"/>
      <c r="BK309" s="9"/>
      <c r="BL309" s="9"/>
      <c r="BM309" s="9"/>
      <c r="BN309" s="9"/>
      <c r="BO309" s="9"/>
      <c r="BP309" s="9"/>
      <c r="BQ309" s="9"/>
      <c r="BR309" s="9"/>
      <c r="BS309" s="9"/>
      <c r="BT309" s="9"/>
      <c r="BU309" s="9"/>
      <c r="BV309" s="9"/>
      <c r="BW309" s="9"/>
    </row>
    <row r="310" spans="1:75" s="18" customFormat="1" ht="30">
      <c r="A310" s="2"/>
      <c r="B310" s="2"/>
      <c r="C310" s="15"/>
      <c r="D310" s="50" t="s">
        <v>43</v>
      </c>
      <c r="E310" s="542"/>
      <c r="F310" s="6"/>
      <c r="G310" s="7"/>
      <c r="H310" s="8"/>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c r="BC310" s="9"/>
      <c r="BD310" s="9"/>
      <c r="BE310" s="9"/>
      <c r="BF310" s="9"/>
      <c r="BG310" s="9"/>
      <c r="BH310" s="9"/>
      <c r="BI310" s="9"/>
      <c r="BJ310" s="9"/>
      <c r="BK310" s="9"/>
      <c r="BL310" s="9"/>
      <c r="BM310" s="9"/>
      <c r="BN310" s="9"/>
      <c r="BO310" s="9"/>
      <c r="BP310" s="9"/>
      <c r="BQ310" s="9"/>
      <c r="BR310" s="9"/>
      <c r="BS310" s="9"/>
      <c r="BT310" s="9"/>
      <c r="BU310" s="9"/>
      <c r="BV310" s="9"/>
      <c r="BW310" s="9"/>
    </row>
    <row r="311" spans="1:75" s="18" customFormat="1" ht="45">
      <c r="A311" s="2"/>
      <c r="B311" s="2"/>
      <c r="C311" s="15"/>
      <c r="D311" s="50" t="s">
        <v>60</v>
      </c>
      <c r="E311" s="542"/>
      <c r="F311" s="6"/>
      <c r="G311" s="7"/>
      <c r="H311" s="8"/>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9"/>
      <c r="BJ311" s="9"/>
      <c r="BK311" s="9"/>
      <c r="BL311" s="9"/>
      <c r="BM311" s="9"/>
      <c r="BN311" s="9"/>
      <c r="BO311" s="9"/>
      <c r="BP311" s="9"/>
      <c r="BQ311" s="9"/>
      <c r="BR311" s="9"/>
      <c r="BS311" s="9"/>
      <c r="BT311" s="9"/>
      <c r="BU311" s="9"/>
      <c r="BV311" s="9"/>
      <c r="BW311" s="9"/>
    </row>
    <row r="312" spans="1:75" s="18" customFormat="1" ht="93" customHeight="1">
      <c r="A312" s="2"/>
      <c r="B312" s="2"/>
      <c r="C312" s="15"/>
      <c r="D312" s="64" t="s">
        <v>48</v>
      </c>
      <c r="E312" s="542"/>
      <c r="F312" s="6"/>
      <c r="G312" s="7"/>
      <c r="H312" s="8"/>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c r="BC312" s="9"/>
      <c r="BD312" s="9"/>
      <c r="BE312" s="9"/>
      <c r="BF312" s="9"/>
      <c r="BG312" s="9"/>
      <c r="BH312" s="9"/>
      <c r="BI312" s="9"/>
      <c r="BJ312" s="9"/>
      <c r="BK312" s="9"/>
      <c r="BL312" s="9"/>
      <c r="BM312" s="9"/>
      <c r="BN312" s="9"/>
      <c r="BO312" s="9"/>
      <c r="BP312" s="9"/>
      <c r="BQ312" s="9"/>
      <c r="BR312" s="9"/>
      <c r="BS312" s="9"/>
      <c r="BT312" s="9"/>
      <c r="BU312" s="9"/>
      <c r="BV312" s="9"/>
      <c r="BW312" s="9"/>
    </row>
    <row r="313" spans="1:75" s="18" customFormat="1" ht="45">
      <c r="A313" s="2"/>
      <c r="B313" s="2"/>
      <c r="C313" s="15"/>
      <c r="D313" s="50" t="s">
        <v>49</v>
      </c>
      <c r="E313" s="542"/>
      <c r="F313" s="6"/>
      <c r="G313" s="7"/>
      <c r="H313" s="8"/>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c r="BC313" s="9"/>
      <c r="BD313" s="9"/>
      <c r="BE313" s="9"/>
      <c r="BF313" s="9"/>
      <c r="BG313" s="9"/>
      <c r="BH313" s="9"/>
      <c r="BI313" s="9"/>
      <c r="BJ313" s="9"/>
      <c r="BK313" s="9"/>
      <c r="BL313" s="9"/>
      <c r="BM313" s="9"/>
      <c r="BN313" s="9"/>
      <c r="BO313" s="9"/>
      <c r="BP313" s="9"/>
      <c r="BQ313" s="9"/>
      <c r="BR313" s="9"/>
      <c r="BS313" s="9"/>
      <c r="BT313" s="9"/>
      <c r="BU313" s="9"/>
      <c r="BV313" s="9"/>
      <c r="BW313" s="9"/>
    </row>
    <row r="314" spans="1:75" s="18" customFormat="1" ht="15">
      <c r="A314" s="2"/>
      <c r="B314" s="2"/>
      <c r="C314" s="15"/>
      <c r="D314" s="43" t="s">
        <v>12</v>
      </c>
      <c r="E314" s="542"/>
      <c r="F314" s="6"/>
      <c r="G314" s="7"/>
      <c r="H314" s="8"/>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9"/>
      <c r="BJ314" s="9"/>
      <c r="BK314" s="9"/>
      <c r="BL314" s="9"/>
      <c r="BM314" s="9"/>
      <c r="BN314" s="9"/>
      <c r="BO314" s="9"/>
      <c r="BP314" s="9"/>
      <c r="BQ314" s="9"/>
      <c r="BR314" s="9"/>
      <c r="BS314" s="9"/>
      <c r="BT314" s="9"/>
      <c r="BU314" s="9"/>
      <c r="BV314" s="9"/>
      <c r="BW314" s="9"/>
    </row>
    <row r="315" spans="1:75" s="18" customFormat="1" ht="30">
      <c r="A315" s="2"/>
      <c r="B315" s="2"/>
      <c r="C315" s="15"/>
      <c r="D315" s="4" t="s">
        <v>263</v>
      </c>
      <c r="E315" s="542"/>
      <c r="F315" s="6"/>
      <c r="G315" s="7"/>
      <c r="H315" s="8"/>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9"/>
      <c r="BJ315" s="9"/>
      <c r="BK315" s="9"/>
      <c r="BL315" s="9"/>
      <c r="BM315" s="9"/>
      <c r="BN315" s="9"/>
      <c r="BO315" s="9"/>
      <c r="BP315" s="9"/>
      <c r="BQ315" s="9"/>
      <c r="BR315" s="9"/>
      <c r="BS315" s="9"/>
      <c r="BT315" s="9"/>
      <c r="BU315" s="9"/>
      <c r="BV315" s="9"/>
      <c r="BW315" s="9"/>
    </row>
    <row r="316" spans="1:75" s="18" customFormat="1" ht="30">
      <c r="A316" s="2"/>
      <c r="B316" s="2"/>
      <c r="C316" s="15"/>
      <c r="D316" s="4" t="s">
        <v>264</v>
      </c>
      <c r="E316" s="542"/>
      <c r="F316" s="6"/>
      <c r="G316" s="7"/>
      <c r="H316" s="8"/>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c r="BC316" s="9"/>
      <c r="BD316" s="9"/>
      <c r="BE316" s="9"/>
      <c r="BF316" s="9"/>
      <c r="BG316" s="9"/>
      <c r="BH316" s="9"/>
      <c r="BI316" s="9"/>
      <c r="BJ316" s="9"/>
      <c r="BK316" s="9"/>
      <c r="BL316" s="9"/>
      <c r="BM316" s="9"/>
      <c r="BN316" s="9"/>
      <c r="BO316" s="9"/>
      <c r="BP316" s="9"/>
      <c r="BQ316" s="9"/>
      <c r="BR316" s="9"/>
      <c r="BS316" s="9"/>
      <c r="BT316" s="9"/>
      <c r="BU316" s="9"/>
      <c r="BV316" s="9"/>
      <c r="BW316" s="9"/>
    </row>
    <row r="317" spans="1:75" s="18" customFormat="1" ht="75">
      <c r="A317" s="2"/>
      <c r="B317" s="2"/>
      <c r="C317" s="15"/>
      <c r="D317" s="4" t="s">
        <v>265</v>
      </c>
      <c r="E317" s="542"/>
      <c r="F317" s="6"/>
      <c r="G317" s="7"/>
      <c r="H317" s="8"/>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c r="BC317" s="9"/>
      <c r="BD317" s="9"/>
      <c r="BE317" s="9"/>
      <c r="BF317" s="9"/>
      <c r="BG317" s="9"/>
      <c r="BH317" s="9"/>
      <c r="BI317" s="9"/>
      <c r="BJ317" s="9"/>
      <c r="BK317" s="9"/>
      <c r="BL317" s="9"/>
      <c r="BM317" s="9"/>
      <c r="BN317" s="9"/>
      <c r="BO317" s="9"/>
      <c r="BP317" s="9"/>
      <c r="BQ317" s="9"/>
      <c r="BR317" s="9"/>
      <c r="BS317" s="9"/>
      <c r="BT317" s="9"/>
      <c r="BU317" s="9"/>
      <c r="BV317" s="9"/>
      <c r="BW317" s="9"/>
    </row>
    <row r="318" spans="1:75" s="18" customFormat="1" ht="30">
      <c r="A318" s="2"/>
      <c r="B318" s="2"/>
      <c r="C318" s="15"/>
      <c r="D318" s="4" t="s">
        <v>266</v>
      </c>
      <c r="E318" s="542"/>
      <c r="F318" s="6"/>
      <c r="G318" s="7"/>
      <c r="H318" s="8"/>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c r="BC318" s="9"/>
      <c r="BD318" s="9"/>
      <c r="BE318" s="9"/>
      <c r="BF318" s="9"/>
      <c r="BG318" s="9"/>
      <c r="BH318" s="9"/>
      <c r="BI318" s="9"/>
      <c r="BJ318" s="9"/>
      <c r="BK318" s="9"/>
      <c r="BL318" s="9"/>
      <c r="BM318" s="9"/>
      <c r="BN318" s="9"/>
      <c r="BO318" s="9"/>
      <c r="BP318" s="9"/>
      <c r="BQ318" s="9"/>
      <c r="BR318" s="9"/>
      <c r="BS318" s="9"/>
      <c r="BT318" s="9"/>
      <c r="BU318" s="9"/>
      <c r="BV318" s="9"/>
      <c r="BW318" s="9"/>
    </row>
    <row r="319" spans="1:75" s="18" customFormat="1" ht="15">
      <c r="A319" s="2"/>
      <c r="B319" s="2"/>
      <c r="C319" s="15"/>
      <c r="D319" s="4" t="s">
        <v>267</v>
      </c>
      <c r="E319" s="542"/>
      <c r="F319" s="6"/>
      <c r="G319" s="7"/>
      <c r="H319" s="8"/>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c r="BC319" s="9"/>
      <c r="BD319" s="9"/>
      <c r="BE319" s="9"/>
      <c r="BF319" s="9"/>
      <c r="BG319" s="9"/>
      <c r="BH319" s="9"/>
      <c r="BI319" s="9"/>
      <c r="BJ319" s="9"/>
      <c r="BK319" s="9"/>
      <c r="BL319" s="9"/>
      <c r="BM319" s="9"/>
      <c r="BN319" s="9"/>
      <c r="BO319" s="9"/>
      <c r="BP319" s="9"/>
      <c r="BQ319" s="9"/>
      <c r="BR319" s="9"/>
      <c r="BS319" s="9"/>
      <c r="BT319" s="9"/>
      <c r="BU319" s="9"/>
      <c r="BV319" s="9"/>
      <c r="BW319" s="9"/>
    </row>
    <row r="320" spans="1:75" s="18" customFormat="1" ht="15">
      <c r="A320" s="2"/>
      <c r="B320" s="2"/>
      <c r="C320" s="15"/>
      <c r="D320" s="4" t="s">
        <v>268</v>
      </c>
      <c r="E320" s="542"/>
      <c r="F320" s="6"/>
      <c r="G320" s="7"/>
      <c r="H320" s="8"/>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c r="BC320" s="9"/>
      <c r="BD320" s="9"/>
      <c r="BE320" s="9"/>
      <c r="BF320" s="9"/>
      <c r="BG320" s="9"/>
      <c r="BH320" s="9"/>
      <c r="BI320" s="9"/>
      <c r="BJ320" s="9"/>
      <c r="BK320" s="9"/>
      <c r="BL320" s="9"/>
      <c r="BM320" s="9"/>
      <c r="BN320" s="9"/>
      <c r="BO320" s="9"/>
      <c r="BP320" s="9"/>
      <c r="BQ320" s="9"/>
      <c r="BR320" s="9"/>
      <c r="BS320" s="9"/>
      <c r="BT320" s="9"/>
      <c r="BU320" s="9"/>
      <c r="BV320" s="9"/>
      <c r="BW320" s="9"/>
    </row>
    <row r="321" spans="1:75" s="18" customFormat="1" ht="15">
      <c r="A321" s="2"/>
      <c r="B321" s="2"/>
      <c r="C321" s="15"/>
      <c r="D321" s="4" t="s">
        <v>269</v>
      </c>
      <c r="E321" s="542"/>
      <c r="F321" s="6"/>
      <c r="G321" s="7"/>
      <c r="H321" s="8"/>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9"/>
      <c r="BJ321" s="9"/>
      <c r="BK321" s="9"/>
      <c r="BL321" s="9"/>
      <c r="BM321" s="9"/>
      <c r="BN321" s="9"/>
      <c r="BO321" s="9"/>
      <c r="BP321" s="9"/>
      <c r="BQ321" s="9"/>
      <c r="BR321" s="9"/>
      <c r="BS321" s="9"/>
      <c r="BT321" s="9"/>
      <c r="BU321" s="9"/>
      <c r="BV321" s="9"/>
      <c r="BW321" s="9"/>
    </row>
    <row r="322" spans="1:75" s="18" customFormat="1" ht="15">
      <c r="A322" s="2"/>
      <c r="B322" s="2"/>
      <c r="C322" s="15"/>
      <c r="D322" s="4" t="s">
        <v>270</v>
      </c>
      <c r="E322" s="542"/>
      <c r="F322" s="6"/>
      <c r="G322" s="7"/>
      <c r="H322" s="8"/>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9"/>
      <c r="BJ322" s="9"/>
      <c r="BK322" s="9"/>
      <c r="BL322" s="9"/>
      <c r="BM322" s="9"/>
      <c r="BN322" s="9"/>
      <c r="BO322" s="9"/>
      <c r="BP322" s="9"/>
      <c r="BQ322" s="9"/>
      <c r="BR322" s="9"/>
      <c r="BS322" s="9"/>
      <c r="BT322" s="9"/>
      <c r="BU322" s="9"/>
      <c r="BV322" s="9"/>
      <c r="BW322" s="9"/>
    </row>
    <row r="323" spans="1:75" s="18" customFormat="1" ht="15">
      <c r="A323" s="2"/>
      <c r="B323" s="2"/>
      <c r="C323" s="15"/>
      <c r="D323" s="4" t="s">
        <v>271</v>
      </c>
      <c r="E323" s="542"/>
      <c r="F323" s="6"/>
      <c r="G323" s="7"/>
      <c r="H323" s="8"/>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c r="BC323" s="9"/>
      <c r="BD323" s="9"/>
      <c r="BE323" s="9"/>
      <c r="BF323" s="9"/>
      <c r="BG323" s="9"/>
      <c r="BH323" s="9"/>
      <c r="BI323" s="9"/>
      <c r="BJ323" s="9"/>
      <c r="BK323" s="9"/>
      <c r="BL323" s="9"/>
      <c r="BM323" s="9"/>
      <c r="BN323" s="9"/>
      <c r="BO323" s="9"/>
      <c r="BP323" s="9"/>
      <c r="BQ323" s="9"/>
      <c r="BR323" s="9"/>
      <c r="BS323" s="9"/>
      <c r="BT323" s="9"/>
      <c r="BU323" s="9"/>
      <c r="BV323" s="9"/>
      <c r="BW323" s="9"/>
    </row>
    <row r="324" spans="1:75" s="18" customFormat="1" ht="15">
      <c r="A324" s="2"/>
      <c r="B324" s="2"/>
      <c r="C324" s="15"/>
      <c r="D324" s="4" t="s">
        <v>272</v>
      </c>
      <c r="E324" s="542"/>
      <c r="F324" s="6"/>
      <c r="G324" s="7"/>
      <c r="H324" s="8"/>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c r="BC324" s="9"/>
      <c r="BD324" s="9"/>
      <c r="BE324" s="9"/>
      <c r="BF324" s="9"/>
      <c r="BG324" s="9"/>
      <c r="BH324" s="9"/>
      <c r="BI324" s="9"/>
      <c r="BJ324" s="9"/>
      <c r="BK324" s="9"/>
      <c r="BL324" s="9"/>
      <c r="BM324" s="9"/>
      <c r="BN324" s="9"/>
      <c r="BO324" s="9"/>
      <c r="BP324" s="9"/>
      <c r="BQ324" s="9"/>
      <c r="BR324" s="9"/>
      <c r="BS324" s="9"/>
      <c r="BT324" s="9"/>
      <c r="BU324" s="9"/>
      <c r="BV324" s="9"/>
      <c r="BW324" s="9"/>
    </row>
    <row r="325" spans="1:75" s="18" customFormat="1" ht="24" customHeight="1">
      <c r="A325" s="2"/>
      <c r="B325" s="2"/>
      <c r="C325" s="15"/>
      <c r="D325" s="4" t="s">
        <v>273</v>
      </c>
      <c r="E325" s="542"/>
      <c r="F325" s="6"/>
      <c r="G325" s="7"/>
      <c r="H325" s="8"/>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c r="BC325" s="9"/>
      <c r="BD325" s="9"/>
      <c r="BE325" s="9"/>
      <c r="BF325" s="9"/>
      <c r="BG325" s="9"/>
      <c r="BH325" s="9"/>
      <c r="BI325" s="9"/>
      <c r="BJ325" s="9"/>
      <c r="BK325" s="9"/>
      <c r="BL325" s="9"/>
      <c r="BM325" s="9"/>
      <c r="BN325" s="9"/>
      <c r="BO325" s="9"/>
      <c r="BP325" s="9"/>
      <c r="BQ325" s="9"/>
      <c r="BR325" s="9"/>
      <c r="BS325" s="9"/>
      <c r="BT325" s="9"/>
      <c r="BU325" s="9"/>
      <c r="BV325" s="9"/>
      <c r="BW325" s="9"/>
    </row>
    <row r="326" spans="1:75" s="18" customFormat="1" ht="45">
      <c r="A326" s="2"/>
      <c r="B326" s="2"/>
      <c r="C326" s="15"/>
      <c r="D326" s="4" t="s">
        <v>274</v>
      </c>
      <c r="E326" s="542"/>
      <c r="F326" s="6"/>
      <c r="G326" s="7"/>
      <c r="H326" s="8"/>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c r="BC326" s="9"/>
      <c r="BD326" s="9"/>
      <c r="BE326" s="9"/>
      <c r="BF326" s="9"/>
      <c r="BG326" s="9"/>
      <c r="BH326" s="9"/>
      <c r="BI326" s="9"/>
      <c r="BJ326" s="9"/>
      <c r="BK326" s="9"/>
      <c r="BL326" s="9"/>
      <c r="BM326" s="9"/>
      <c r="BN326" s="9"/>
      <c r="BO326" s="9"/>
      <c r="BP326" s="9"/>
      <c r="BQ326" s="9"/>
      <c r="BR326" s="9"/>
      <c r="BS326" s="9"/>
      <c r="BT326" s="9"/>
      <c r="BU326" s="9"/>
      <c r="BV326" s="9"/>
      <c r="BW326" s="9"/>
    </row>
    <row r="327" spans="1:75" s="18" customFormat="1" ht="15">
      <c r="A327" s="2"/>
      <c r="B327" s="2"/>
      <c r="C327" s="15"/>
      <c r="D327" s="4" t="s">
        <v>275</v>
      </c>
      <c r="E327" s="542"/>
      <c r="F327" s="6"/>
      <c r="G327" s="7"/>
      <c r="H327" s="8"/>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c r="AT327" s="9"/>
      <c r="AU327" s="9"/>
      <c r="AV327" s="9"/>
      <c r="AW327" s="9"/>
      <c r="AX327" s="9"/>
      <c r="AY327" s="9"/>
      <c r="AZ327" s="9"/>
      <c r="BA327" s="9"/>
      <c r="BB327" s="9"/>
      <c r="BC327" s="9"/>
      <c r="BD327" s="9"/>
      <c r="BE327" s="9"/>
      <c r="BF327" s="9"/>
      <c r="BG327" s="9"/>
      <c r="BH327" s="9"/>
      <c r="BI327" s="9"/>
      <c r="BJ327" s="9"/>
      <c r="BK327" s="9"/>
      <c r="BL327" s="9"/>
      <c r="BM327" s="9"/>
      <c r="BN327" s="9"/>
      <c r="BO327" s="9"/>
      <c r="BP327" s="9"/>
      <c r="BQ327" s="9"/>
      <c r="BR327" s="9"/>
      <c r="BS327" s="9"/>
      <c r="BT327" s="9"/>
      <c r="BU327" s="9"/>
      <c r="BV327" s="9"/>
      <c r="BW327" s="9"/>
    </row>
    <row r="328" spans="1:75" s="18" customFormat="1" ht="30">
      <c r="A328" s="2"/>
      <c r="B328" s="2"/>
      <c r="C328" s="15"/>
      <c r="D328" s="4" t="s">
        <v>276</v>
      </c>
      <c r="E328" s="542"/>
      <c r="F328" s="6"/>
      <c r="G328" s="7"/>
      <c r="H328" s="8"/>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9"/>
      <c r="BQ328" s="9"/>
      <c r="BR328" s="9"/>
      <c r="BS328" s="9"/>
      <c r="BT328" s="9"/>
      <c r="BU328" s="9"/>
      <c r="BV328" s="9"/>
      <c r="BW328" s="9"/>
    </row>
    <row r="329" spans="1:75" s="18" customFormat="1" ht="15">
      <c r="A329" s="2"/>
      <c r="B329" s="2"/>
      <c r="C329" s="15"/>
      <c r="D329" s="4" t="s">
        <v>277</v>
      </c>
      <c r="E329" s="542"/>
      <c r="F329" s="6"/>
      <c r="G329" s="7"/>
      <c r="H329" s="8"/>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9"/>
      <c r="BQ329" s="9"/>
      <c r="BR329" s="9"/>
      <c r="BS329" s="9"/>
      <c r="BT329" s="9"/>
      <c r="BU329" s="9"/>
      <c r="BV329" s="9"/>
      <c r="BW329" s="9"/>
    </row>
    <row r="330" spans="1:75" s="18" customFormat="1" ht="15">
      <c r="A330" s="2"/>
      <c r="B330" s="2"/>
      <c r="C330" s="15"/>
      <c r="D330" s="4" t="s">
        <v>278</v>
      </c>
      <c r="E330" s="542"/>
      <c r="F330" s="6"/>
      <c r="G330" s="7"/>
      <c r="H330" s="8"/>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9"/>
      <c r="BQ330" s="9"/>
      <c r="BR330" s="9"/>
      <c r="BS330" s="9"/>
      <c r="BT330" s="9"/>
      <c r="BU330" s="9"/>
      <c r="BV330" s="9"/>
      <c r="BW330" s="9"/>
    </row>
    <row r="331" spans="1:75" s="18" customFormat="1" ht="45">
      <c r="A331" s="2"/>
      <c r="B331" s="2"/>
      <c r="C331" s="15"/>
      <c r="D331" s="4" t="s">
        <v>279</v>
      </c>
      <c r="E331" s="542"/>
      <c r="F331" s="6"/>
      <c r="G331" s="7"/>
      <c r="H331" s="8"/>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9"/>
      <c r="BQ331" s="9"/>
      <c r="BR331" s="9"/>
      <c r="BS331" s="9"/>
      <c r="BT331" s="9"/>
      <c r="BU331" s="9"/>
      <c r="BV331" s="9"/>
      <c r="BW331" s="9"/>
    </row>
    <row r="332" spans="1:75" s="18" customFormat="1" ht="30">
      <c r="A332" s="2"/>
      <c r="B332" s="2"/>
      <c r="C332" s="15"/>
      <c r="D332" s="4" t="s">
        <v>280</v>
      </c>
      <c r="E332" s="542"/>
      <c r="F332" s="6"/>
      <c r="G332" s="7"/>
      <c r="H332" s="8"/>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c r="BC332" s="9"/>
      <c r="BD332" s="9"/>
      <c r="BE332" s="9"/>
      <c r="BF332" s="9"/>
      <c r="BG332" s="9"/>
      <c r="BH332" s="9"/>
      <c r="BI332" s="9"/>
      <c r="BJ332" s="9"/>
      <c r="BK332" s="9"/>
      <c r="BL332" s="9"/>
      <c r="BM332" s="9"/>
      <c r="BN332" s="9"/>
      <c r="BO332" s="9"/>
      <c r="BP332" s="9"/>
      <c r="BQ332" s="9"/>
      <c r="BR332" s="9"/>
      <c r="BS332" s="9"/>
      <c r="BT332" s="9"/>
      <c r="BU332" s="9"/>
      <c r="BV332" s="9"/>
      <c r="BW332" s="9"/>
    </row>
    <row r="333" spans="1:75" s="18" customFormat="1" ht="30">
      <c r="A333" s="2"/>
      <c r="B333" s="2"/>
      <c r="C333" s="15"/>
      <c r="D333" s="4" t="s">
        <v>281</v>
      </c>
      <c r="E333" s="542"/>
      <c r="F333" s="6"/>
      <c r="G333" s="7"/>
      <c r="H333" s="8"/>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c r="BC333" s="9"/>
      <c r="BD333" s="9"/>
      <c r="BE333" s="9"/>
      <c r="BF333" s="9"/>
      <c r="BG333" s="9"/>
      <c r="BH333" s="9"/>
      <c r="BI333" s="9"/>
      <c r="BJ333" s="9"/>
      <c r="BK333" s="9"/>
      <c r="BL333" s="9"/>
      <c r="BM333" s="9"/>
      <c r="BN333" s="9"/>
      <c r="BO333" s="9"/>
      <c r="BP333" s="9"/>
      <c r="BQ333" s="9"/>
      <c r="BR333" s="9"/>
      <c r="BS333" s="9"/>
      <c r="BT333" s="9"/>
      <c r="BU333" s="9"/>
      <c r="BV333" s="9"/>
      <c r="BW333" s="9"/>
    </row>
    <row r="334" spans="1:75" s="18" customFormat="1" ht="45">
      <c r="A334" s="2"/>
      <c r="B334" s="2"/>
      <c r="C334" s="15"/>
      <c r="D334" s="4" t="s">
        <v>282</v>
      </c>
      <c r="E334" s="542"/>
      <c r="F334" s="6"/>
      <c r="G334" s="7"/>
      <c r="H334" s="8"/>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c r="BC334" s="9"/>
      <c r="BD334" s="9"/>
      <c r="BE334" s="9"/>
      <c r="BF334" s="9"/>
      <c r="BG334" s="9"/>
      <c r="BH334" s="9"/>
      <c r="BI334" s="9"/>
      <c r="BJ334" s="9"/>
      <c r="BK334" s="9"/>
      <c r="BL334" s="9"/>
      <c r="BM334" s="9"/>
      <c r="BN334" s="9"/>
      <c r="BO334" s="9"/>
      <c r="BP334" s="9"/>
      <c r="BQ334" s="9"/>
      <c r="BR334" s="9"/>
      <c r="BS334" s="9"/>
      <c r="BT334" s="9"/>
      <c r="BU334" s="9"/>
      <c r="BV334" s="9"/>
      <c r="BW334" s="9"/>
    </row>
    <row r="335" spans="1:75" s="18" customFormat="1" ht="45">
      <c r="A335" s="2"/>
      <c r="B335" s="2"/>
      <c r="C335" s="15"/>
      <c r="D335" s="4" t="s">
        <v>283</v>
      </c>
      <c r="E335" s="542"/>
      <c r="F335" s="6"/>
      <c r="G335" s="7"/>
      <c r="H335" s="8"/>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9"/>
      <c r="BJ335" s="9"/>
      <c r="BK335" s="9"/>
      <c r="BL335" s="9"/>
      <c r="BM335" s="9"/>
      <c r="BN335" s="9"/>
      <c r="BO335" s="9"/>
      <c r="BP335" s="9"/>
      <c r="BQ335" s="9"/>
      <c r="BR335" s="9"/>
      <c r="BS335" s="9"/>
      <c r="BT335" s="9"/>
      <c r="BU335" s="9"/>
      <c r="BV335" s="9"/>
      <c r="BW335" s="9"/>
    </row>
    <row r="336" spans="1:75" s="18" customFormat="1" ht="30">
      <c r="A336" s="2"/>
      <c r="B336" s="2"/>
      <c r="C336" s="15"/>
      <c r="D336" s="4" t="s">
        <v>284</v>
      </c>
      <c r="E336" s="542"/>
      <c r="F336" s="6"/>
      <c r="G336" s="7"/>
      <c r="H336" s="8"/>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c r="BK336" s="9"/>
      <c r="BL336" s="9"/>
      <c r="BM336" s="9"/>
      <c r="BN336" s="9"/>
      <c r="BO336" s="9"/>
      <c r="BP336" s="9"/>
      <c r="BQ336" s="9"/>
      <c r="BR336" s="9"/>
      <c r="BS336" s="9"/>
      <c r="BT336" s="9"/>
      <c r="BU336" s="9"/>
      <c r="BV336" s="9"/>
      <c r="BW336" s="9"/>
    </row>
    <row r="337" spans="1:75" s="18" customFormat="1" ht="75">
      <c r="A337" s="2"/>
      <c r="B337" s="2"/>
      <c r="C337" s="15"/>
      <c r="D337" s="4" t="s">
        <v>285</v>
      </c>
      <c r="E337" s="542"/>
      <c r="F337" s="6"/>
      <c r="G337" s="7"/>
      <c r="H337" s="8"/>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row>
    <row r="338" spans="1:75" s="18" customFormat="1" ht="15">
      <c r="A338" s="2"/>
      <c r="B338" s="2"/>
      <c r="C338" s="15"/>
      <c r="D338" s="4"/>
      <c r="E338" s="542"/>
      <c r="F338" s="6"/>
      <c r="G338" s="7"/>
      <c r="H338" s="8"/>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9"/>
      <c r="BL338" s="9"/>
      <c r="BM338" s="9"/>
      <c r="BN338" s="9"/>
      <c r="BO338" s="9"/>
      <c r="BP338" s="9"/>
      <c r="BQ338" s="9"/>
      <c r="BR338" s="9"/>
      <c r="BS338" s="9"/>
      <c r="BT338" s="9"/>
      <c r="BU338" s="9"/>
      <c r="BV338" s="9"/>
      <c r="BW338" s="9"/>
    </row>
    <row r="339" spans="1:75" s="18" customFormat="1" ht="30">
      <c r="A339" s="2"/>
      <c r="B339" s="2"/>
      <c r="C339" s="15"/>
      <c r="D339" s="4" t="s">
        <v>286</v>
      </c>
      <c r="E339" s="542"/>
      <c r="F339" s="6"/>
      <c r="G339" s="7"/>
      <c r="H339" s="8"/>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9"/>
      <c r="BL339" s="9"/>
      <c r="BM339" s="9"/>
      <c r="BN339" s="9"/>
      <c r="BO339" s="9"/>
      <c r="BP339" s="9"/>
      <c r="BQ339" s="9"/>
      <c r="BR339" s="9"/>
      <c r="BS339" s="9"/>
      <c r="BT339" s="9"/>
      <c r="BU339" s="9"/>
      <c r="BV339" s="9"/>
      <c r="BW339" s="9"/>
    </row>
    <row r="340" spans="1:75" s="18" customFormat="1" ht="15">
      <c r="A340" s="2"/>
      <c r="B340" s="2"/>
      <c r="C340" s="15"/>
      <c r="D340" s="74"/>
      <c r="E340" s="542"/>
      <c r="F340" s="6"/>
      <c r="G340" s="7"/>
      <c r="H340" s="8"/>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9"/>
      <c r="BL340" s="9"/>
      <c r="BM340" s="9"/>
      <c r="BN340" s="9"/>
      <c r="BO340" s="9"/>
      <c r="BP340" s="9"/>
      <c r="BQ340" s="9"/>
      <c r="BR340" s="9"/>
      <c r="BS340" s="9"/>
      <c r="BT340" s="9"/>
      <c r="BU340" s="9"/>
      <c r="BV340" s="9"/>
      <c r="BW340" s="9"/>
    </row>
    <row r="341" spans="1:75" s="18" customFormat="1" ht="15">
      <c r="A341" s="65" t="s">
        <v>69</v>
      </c>
      <c r="B341" s="65" t="s">
        <v>23</v>
      </c>
      <c r="C341" s="178" t="s">
        <v>13</v>
      </c>
      <c r="D341" s="69" t="s">
        <v>287</v>
      </c>
      <c r="E341" s="544" t="s">
        <v>211</v>
      </c>
      <c r="F341" s="132">
        <v>185</v>
      </c>
      <c r="G341" s="70"/>
      <c r="H341" s="71">
        <f>ROUND((F341*G341),2)</f>
        <v>0</v>
      </c>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9"/>
      <c r="BL341" s="9"/>
      <c r="BM341" s="9"/>
      <c r="BN341" s="9"/>
      <c r="BO341" s="9"/>
      <c r="BP341" s="9"/>
      <c r="BQ341" s="9"/>
      <c r="BR341" s="9"/>
      <c r="BS341" s="9"/>
      <c r="BT341" s="9"/>
      <c r="BU341" s="9"/>
      <c r="BV341" s="9"/>
      <c r="BW341" s="9"/>
    </row>
    <row r="342" spans="1:75" s="18" customFormat="1" ht="15">
      <c r="A342" s="2"/>
      <c r="B342" s="2"/>
      <c r="C342" s="15"/>
      <c r="D342" s="74"/>
      <c r="E342" s="542"/>
      <c r="F342" s="6"/>
      <c r="G342" s="7"/>
      <c r="H342" s="8"/>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9"/>
      <c r="BL342" s="9"/>
      <c r="BM342" s="9"/>
      <c r="BN342" s="9"/>
      <c r="BO342" s="9"/>
      <c r="BP342" s="9"/>
      <c r="BQ342" s="9"/>
      <c r="BR342" s="9"/>
      <c r="BS342" s="9"/>
      <c r="BT342" s="9"/>
      <c r="BU342" s="9"/>
      <c r="BV342" s="9"/>
      <c r="BW342" s="9"/>
    </row>
    <row r="343" spans="1:75" s="18" customFormat="1" ht="15">
      <c r="A343" s="122" t="s">
        <v>69</v>
      </c>
      <c r="B343" s="122" t="s">
        <v>23</v>
      </c>
      <c r="C343" s="179" t="s">
        <v>15</v>
      </c>
      <c r="D343" s="176" t="s">
        <v>288</v>
      </c>
      <c r="E343" s="551"/>
      <c r="F343" s="95"/>
      <c r="G343" s="174"/>
      <c r="H343" s="153"/>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9"/>
      <c r="BL343" s="9"/>
      <c r="BM343" s="9"/>
      <c r="BN343" s="9"/>
      <c r="BO343" s="9"/>
      <c r="BP343" s="9"/>
      <c r="BQ343" s="9"/>
      <c r="BR343" s="9"/>
      <c r="BS343" s="9"/>
      <c r="BT343" s="9"/>
      <c r="BU343" s="9"/>
      <c r="BV343" s="9"/>
      <c r="BW343" s="9"/>
    </row>
    <row r="344" spans="1:75" s="18" customFormat="1" ht="45">
      <c r="A344" s="144"/>
      <c r="B344" s="144"/>
      <c r="C344" s="145"/>
      <c r="D344" s="592" t="s">
        <v>289</v>
      </c>
      <c r="E344" s="564"/>
      <c r="F344" s="147"/>
      <c r="G344" s="148"/>
      <c r="H344" s="14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9"/>
      <c r="BL344" s="9"/>
      <c r="BM344" s="9"/>
      <c r="BN344" s="9"/>
      <c r="BO344" s="9"/>
      <c r="BP344" s="9"/>
      <c r="BQ344" s="9"/>
      <c r="BR344" s="9"/>
      <c r="BS344" s="9"/>
      <c r="BT344" s="9"/>
      <c r="BU344" s="9"/>
      <c r="BV344" s="9"/>
      <c r="BW344" s="9"/>
    </row>
    <row r="345" spans="1:75" s="18" customFormat="1" ht="45">
      <c r="A345" s="144"/>
      <c r="B345" s="144"/>
      <c r="C345" s="145"/>
      <c r="D345" s="592" t="s">
        <v>290</v>
      </c>
      <c r="E345" s="564"/>
      <c r="F345" s="147"/>
      <c r="G345" s="148"/>
      <c r="H345" s="14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9"/>
      <c r="BL345" s="9"/>
      <c r="BM345" s="9"/>
      <c r="BN345" s="9"/>
      <c r="BO345" s="9"/>
      <c r="BP345" s="9"/>
      <c r="BQ345" s="9"/>
      <c r="BR345" s="9"/>
      <c r="BS345" s="9"/>
      <c r="BT345" s="9"/>
      <c r="BU345" s="9"/>
      <c r="BV345" s="9"/>
      <c r="BW345" s="9"/>
    </row>
    <row r="346" spans="1:75" s="18" customFormat="1" ht="30">
      <c r="A346" s="144"/>
      <c r="B346" s="144"/>
      <c r="C346" s="145"/>
      <c r="D346" s="592" t="s">
        <v>291</v>
      </c>
      <c r="E346" s="564"/>
      <c r="F346" s="147"/>
      <c r="G346" s="148"/>
      <c r="H346" s="14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9"/>
      <c r="BL346" s="9"/>
      <c r="BM346" s="9"/>
      <c r="BN346" s="9"/>
      <c r="BO346" s="9"/>
      <c r="BP346" s="9"/>
      <c r="BQ346" s="9"/>
      <c r="BR346" s="9"/>
      <c r="BS346" s="9"/>
      <c r="BT346" s="9"/>
      <c r="BU346" s="9"/>
      <c r="BV346" s="9"/>
      <c r="BW346" s="9"/>
    </row>
    <row r="347" spans="1:75" s="18" customFormat="1" ht="30">
      <c r="A347" s="136"/>
      <c r="B347" s="136"/>
      <c r="C347" s="25"/>
      <c r="D347" s="298" t="s">
        <v>292</v>
      </c>
      <c r="E347" s="565"/>
      <c r="F347" s="138"/>
      <c r="G347" s="26"/>
      <c r="H347" s="27"/>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9"/>
      <c r="BL347" s="9"/>
      <c r="BM347" s="9"/>
      <c r="BN347" s="9"/>
      <c r="BO347" s="9"/>
      <c r="BP347" s="9"/>
      <c r="BQ347" s="9"/>
      <c r="BR347" s="9"/>
      <c r="BS347" s="9"/>
      <c r="BT347" s="9"/>
      <c r="BU347" s="9"/>
      <c r="BV347" s="9"/>
      <c r="BW347" s="9"/>
    </row>
    <row r="348" spans="1:75" s="18" customFormat="1" ht="30">
      <c r="A348" s="65" t="s">
        <v>69</v>
      </c>
      <c r="B348" s="65" t="s">
        <v>23</v>
      </c>
      <c r="C348" s="178" t="s">
        <v>260</v>
      </c>
      <c r="D348" s="184" t="s">
        <v>293</v>
      </c>
      <c r="E348" s="550" t="s">
        <v>129</v>
      </c>
      <c r="F348" s="132">
        <v>390</v>
      </c>
      <c r="G348" s="70"/>
      <c r="H348" s="71">
        <f>ROUND((F348*G348),2)</f>
        <v>0</v>
      </c>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9"/>
      <c r="BL348" s="9"/>
      <c r="BM348" s="9"/>
      <c r="BN348" s="9"/>
      <c r="BO348" s="9"/>
      <c r="BP348" s="9"/>
      <c r="BQ348" s="9"/>
      <c r="BR348" s="9"/>
      <c r="BS348" s="9"/>
      <c r="BT348" s="9"/>
      <c r="BU348" s="9"/>
      <c r="BV348" s="9"/>
      <c r="BW348" s="9"/>
    </row>
    <row r="349" spans="1:75" s="18" customFormat="1" ht="15">
      <c r="A349" s="65" t="s">
        <v>69</v>
      </c>
      <c r="B349" s="65" t="s">
        <v>23</v>
      </c>
      <c r="C349" s="178" t="s">
        <v>260</v>
      </c>
      <c r="D349" s="93" t="s">
        <v>294</v>
      </c>
      <c r="E349" s="550" t="s">
        <v>129</v>
      </c>
      <c r="F349" s="132">
        <v>77</v>
      </c>
      <c r="G349" s="70"/>
      <c r="H349" s="71">
        <f>ROUND((F349*G349),2)</f>
        <v>0</v>
      </c>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9"/>
      <c r="BL349" s="9"/>
      <c r="BM349" s="9"/>
      <c r="BN349" s="9"/>
      <c r="BO349" s="9"/>
      <c r="BP349" s="9"/>
      <c r="BQ349" s="9"/>
      <c r="BR349" s="9"/>
      <c r="BS349" s="9"/>
      <c r="BT349" s="9"/>
      <c r="BU349" s="9"/>
      <c r="BV349" s="9"/>
      <c r="BW349" s="9"/>
    </row>
    <row r="350" spans="1:75" s="18" customFormat="1" ht="15">
      <c r="A350" s="2"/>
      <c r="B350" s="2"/>
      <c r="C350" s="15"/>
      <c r="D350" s="74"/>
      <c r="E350" s="542"/>
      <c r="F350" s="6"/>
      <c r="G350" s="7"/>
      <c r="H350" s="8"/>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9"/>
      <c r="BJ350" s="9"/>
      <c r="BK350" s="9"/>
      <c r="BL350" s="9"/>
      <c r="BM350" s="9"/>
      <c r="BN350" s="9"/>
      <c r="BO350" s="9"/>
      <c r="BP350" s="9"/>
      <c r="BQ350" s="9"/>
      <c r="BR350" s="9"/>
      <c r="BS350" s="9"/>
      <c r="BT350" s="9"/>
      <c r="BU350" s="9"/>
      <c r="BV350" s="9"/>
      <c r="BW350" s="9"/>
    </row>
    <row r="351" spans="1:75" s="18" customFormat="1" ht="30">
      <c r="A351" s="122" t="s">
        <v>69</v>
      </c>
      <c r="B351" s="122" t="s">
        <v>23</v>
      </c>
      <c r="C351" s="179" t="s">
        <v>17</v>
      </c>
      <c r="D351" s="176" t="s">
        <v>295</v>
      </c>
      <c r="E351" s="569"/>
      <c r="F351" s="181"/>
      <c r="G351" s="181"/>
      <c r="H351" s="180"/>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c r="BC351" s="9"/>
      <c r="BD351" s="9"/>
      <c r="BE351" s="9"/>
      <c r="BF351" s="9"/>
      <c r="BG351" s="9"/>
      <c r="BH351" s="9"/>
      <c r="BI351" s="9"/>
      <c r="BJ351" s="9"/>
      <c r="BK351" s="9"/>
      <c r="BL351" s="9"/>
      <c r="BM351" s="9"/>
      <c r="BN351" s="9"/>
      <c r="BO351" s="9"/>
      <c r="BP351" s="9"/>
      <c r="BQ351" s="9"/>
      <c r="BR351" s="9"/>
      <c r="BS351" s="9"/>
      <c r="BT351" s="9"/>
      <c r="BU351" s="9"/>
      <c r="BV351" s="9"/>
      <c r="BW351" s="9"/>
    </row>
    <row r="352" spans="1:75" s="18" customFormat="1" ht="15">
      <c r="A352" s="136"/>
      <c r="B352" s="136"/>
      <c r="C352" s="25"/>
      <c r="D352" s="596" t="s">
        <v>296</v>
      </c>
      <c r="E352" s="565"/>
      <c r="F352" s="138"/>
      <c r="G352" s="26"/>
      <c r="H352" s="27"/>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c r="BC352" s="9"/>
      <c r="BD352" s="9"/>
      <c r="BE352" s="9"/>
      <c r="BF352" s="9"/>
      <c r="BG352" s="9"/>
      <c r="BH352" s="9"/>
      <c r="BI352" s="9"/>
      <c r="BJ352" s="9"/>
      <c r="BK352" s="9"/>
      <c r="BL352" s="9"/>
      <c r="BM352" s="9"/>
      <c r="BN352" s="9"/>
      <c r="BO352" s="9"/>
      <c r="BP352" s="9"/>
      <c r="BQ352" s="9"/>
      <c r="BR352" s="9"/>
      <c r="BS352" s="9"/>
      <c r="BT352" s="9"/>
      <c r="BU352" s="9"/>
      <c r="BV352" s="9"/>
      <c r="BW352" s="9"/>
    </row>
    <row r="353" spans="1:75" s="18" customFormat="1" ht="15">
      <c r="A353" s="65" t="s">
        <v>69</v>
      </c>
      <c r="B353" s="65" t="s">
        <v>23</v>
      </c>
      <c r="C353" s="178" t="s">
        <v>122</v>
      </c>
      <c r="D353" s="18" t="s">
        <v>297</v>
      </c>
      <c r="E353" s="550" t="s">
        <v>129</v>
      </c>
      <c r="F353" s="132">
        <v>88</v>
      </c>
      <c r="G353" s="70"/>
      <c r="H353" s="71">
        <f>ROUND((F353*G353),2)</f>
        <v>0</v>
      </c>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c r="BC353" s="9"/>
      <c r="BD353" s="9"/>
      <c r="BE353" s="9"/>
      <c r="BF353" s="9"/>
      <c r="BG353" s="9"/>
      <c r="BH353" s="9"/>
      <c r="BI353" s="9"/>
      <c r="BJ353" s="9"/>
      <c r="BK353" s="9"/>
      <c r="BL353" s="9"/>
      <c r="BM353" s="9"/>
      <c r="BN353" s="9"/>
      <c r="BO353" s="9"/>
      <c r="BP353" s="9"/>
      <c r="BQ353" s="9"/>
      <c r="BR353" s="9"/>
      <c r="BS353" s="9"/>
      <c r="BT353" s="9"/>
      <c r="BU353" s="9"/>
      <c r="BV353" s="9"/>
      <c r="BW353" s="9"/>
    </row>
    <row r="354" spans="1:75" s="18" customFormat="1" ht="30">
      <c r="A354" s="65" t="s">
        <v>69</v>
      </c>
      <c r="B354" s="65" t="s">
        <v>23</v>
      </c>
      <c r="C354" s="178" t="s">
        <v>124</v>
      </c>
      <c r="D354" s="184" t="s">
        <v>298</v>
      </c>
      <c r="E354" s="550" t="s">
        <v>117</v>
      </c>
      <c r="F354" s="31">
        <v>1.9</v>
      </c>
      <c r="G354" s="70"/>
      <c r="H354" s="71">
        <f>ROUND((F354*G354),2)</f>
        <v>0</v>
      </c>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row>
    <row r="355" spans="1:75" s="18" customFormat="1" ht="15">
      <c r="A355" s="2"/>
      <c r="B355" s="2"/>
      <c r="C355" s="15"/>
      <c r="D355" s="74"/>
      <c r="E355" s="542"/>
      <c r="F355" s="6"/>
      <c r="G355" s="7"/>
      <c r="H355" s="8"/>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9"/>
      <c r="BO355" s="9"/>
      <c r="BP355" s="9"/>
      <c r="BQ355" s="9"/>
      <c r="BR355" s="9"/>
      <c r="BS355" s="9"/>
      <c r="BT355" s="9"/>
      <c r="BU355" s="9"/>
      <c r="BV355" s="9"/>
      <c r="BW355" s="9"/>
    </row>
    <row r="356" spans="1:75" s="18" customFormat="1" ht="30">
      <c r="A356" s="65" t="s">
        <v>69</v>
      </c>
      <c r="B356" s="65" t="s">
        <v>23</v>
      </c>
      <c r="C356" s="178" t="s">
        <v>19</v>
      </c>
      <c r="D356" s="184" t="s">
        <v>299</v>
      </c>
      <c r="E356" s="550" t="s">
        <v>129</v>
      </c>
      <c r="F356" s="132">
        <v>173</v>
      </c>
      <c r="G356" s="70"/>
      <c r="H356" s="71">
        <f>ROUND((F356*G356),2)</f>
        <v>0</v>
      </c>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9"/>
      <c r="BO356" s="9"/>
      <c r="BP356" s="9"/>
      <c r="BQ356" s="9"/>
      <c r="BR356" s="9"/>
      <c r="BS356" s="9"/>
      <c r="BT356" s="9"/>
      <c r="BU356" s="9"/>
      <c r="BV356" s="9"/>
      <c r="BW356" s="9"/>
    </row>
    <row r="357" spans="1:75" s="18" customFormat="1" ht="15">
      <c r="A357" s="2"/>
      <c r="B357" s="2"/>
      <c r="C357" s="15"/>
      <c r="D357" s="74"/>
      <c r="E357" s="542"/>
      <c r="F357" s="6"/>
      <c r="G357" s="7"/>
      <c r="H357" s="8"/>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9"/>
      <c r="BO357" s="9"/>
      <c r="BP357" s="9"/>
      <c r="BQ357" s="9"/>
      <c r="BR357" s="9"/>
      <c r="BS357" s="9"/>
      <c r="BT357" s="9"/>
      <c r="BU357" s="9"/>
      <c r="BV357" s="9"/>
      <c r="BW357" s="9"/>
    </row>
    <row r="358" spans="1:75" s="18" customFormat="1" ht="15">
      <c r="A358" s="122" t="s">
        <v>69</v>
      </c>
      <c r="B358" s="122" t="s">
        <v>23</v>
      </c>
      <c r="C358" s="179" t="s">
        <v>21</v>
      </c>
      <c r="D358" s="280" t="s">
        <v>300</v>
      </c>
      <c r="E358" s="558"/>
      <c r="F358" s="125"/>
      <c r="G358" s="177"/>
      <c r="H358" s="124"/>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c r="BC358" s="9"/>
      <c r="BD358" s="9"/>
      <c r="BE358" s="9"/>
      <c r="BF358" s="9"/>
      <c r="BG358" s="9"/>
      <c r="BH358" s="9"/>
      <c r="BI358" s="9"/>
      <c r="BJ358" s="9"/>
      <c r="BK358" s="9"/>
      <c r="BL358" s="9"/>
      <c r="BM358" s="9"/>
      <c r="BN358" s="9"/>
      <c r="BO358" s="9"/>
      <c r="BP358" s="9"/>
      <c r="BQ358" s="9"/>
      <c r="BR358" s="9"/>
      <c r="BS358" s="9"/>
      <c r="BT358" s="9"/>
      <c r="BU358" s="9"/>
      <c r="BV358" s="9"/>
      <c r="BW358" s="9"/>
    </row>
    <row r="359" spans="1:75" s="18" customFormat="1" ht="15">
      <c r="A359" s="136" t="s">
        <v>12</v>
      </c>
      <c r="B359" s="136" t="s">
        <v>12</v>
      </c>
      <c r="C359" s="127"/>
      <c r="D359" s="596" t="s">
        <v>301</v>
      </c>
      <c r="E359" s="559"/>
      <c r="F359" s="129"/>
      <c r="G359" s="130"/>
      <c r="H359" s="128"/>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c r="BC359" s="9"/>
      <c r="BD359" s="9"/>
      <c r="BE359" s="9"/>
      <c r="BF359" s="9"/>
      <c r="BG359" s="9"/>
      <c r="BH359" s="9"/>
      <c r="BI359" s="9"/>
      <c r="BJ359" s="9"/>
      <c r="BK359" s="9"/>
      <c r="BL359" s="9"/>
      <c r="BM359" s="9"/>
      <c r="BN359" s="9"/>
      <c r="BO359" s="9"/>
      <c r="BP359" s="9"/>
      <c r="BQ359" s="9"/>
      <c r="BR359" s="9"/>
      <c r="BS359" s="9"/>
      <c r="BT359" s="9"/>
      <c r="BU359" s="9"/>
      <c r="BV359" s="9"/>
      <c r="BW359" s="9"/>
    </row>
    <row r="360" spans="1:75" s="18" customFormat="1" ht="15">
      <c r="A360" s="65" t="s">
        <v>69</v>
      </c>
      <c r="B360" s="65" t="s">
        <v>23</v>
      </c>
      <c r="C360" s="182" t="s">
        <v>177</v>
      </c>
      <c r="D360" s="184" t="s">
        <v>302</v>
      </c>
      <c r="E360" s="550" t="s">
        <v>129</v>
      </c>
      <c r="F360" s="132">
        <v>107</v>
      </c>
      <c r="G360" s="70"/>
      <c r="H360" s="71">
        <f t="shared" ref="H360:H367" si="1">ROUND((F360*G360),2)</f>
        <v>0</v>
      </c>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c r="BC360" s="9"/>
      <c r="BD360" s="9"/>
      <c r="BE360" s="9"/>
      <c r="BF360" s="9"/>
      <c r="BG360" s="9"/>
      <c r="BH360" s="9"/>
      <c r="BI360" s="9"/>
      <c r="BJ360" s="9"/>
      <c r="BK360" s="9"/>
      <c r="BL360" s="9"/>
      <c r="BM360" s="9"/>
      <c r="BN360" s="9"/>
      <c r="BO360" s="9"/>
      <c r="BP360" s="9"/>
      <c r="BQ360" s="9"/>
      <c r="BR360" s="9"/>
      <c r="BS360" s="9"/>
      <c r="BT360" s="9"/>
      <c r="BU360" s="9"/>
      <c r="BV360" s="9"/>
      <c r="BW360" s="9"/>
    </row>
    <row r="361" spans="1:75" s="18" customFormat="1" ht="15">
      <c r="A361" s="65" t="s">
        <v>69</v>
      </c>
      <c r="B361" s="65" t="s">
        <v>23</v>
      </c>
      <c r="C361" s="182" t="s">
        <v>178</v>
      </c>
      <c r="D361" s="184" t="s">
        <v>303</v>
      </c>
      <c r="E361" s="550" t="s">
        <v>129</v>
      </c>
      <c r="F361" s="132">
        <v>52</v>
      </c>
      <c r="G361" s="70"/>
      <c r="H361" s="71">
        <f t="shared" si="1"/>
        <v>0</v>
      </c>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row>
    <row r="362" spans="1:75" s="18" customFormat="1" ht="30">
      <c r="A362" s="65" t="s">
        <v>69</v>
      </c>
      <c r="B362" s="65" t="s">
        <v>23</v>
      </c>
      <c r="C362" s="182" t="s">
        <v>180</v>
      </c>
      <c r="D362" s="184" t="s">
        <v>1096</v>
      </c>
      <c r="E362" s="550" t="s">
        <v>211</v>
      </c>
      <c r="F362" s="132">
        <v>179</v>
      </c>
      <c r="G362" s="70"/>
      <c r="H362" s="71">
        <f t="shared" si="1"/>
        <v>0</v>
      </c>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9"/>
      <c r="BO362" s="9"/>
      <c r="BP362" s="9"/>
      <c r="BQ362" s="9"/>
      <c r="BR362" s="9"/>
      <c r="BS362" s="9"/>
      <c r="BT362" s="9"/>
      <c r="BU362" s="9"/>
      <c r="BV362" s="9"/>
      <c r="BW362" s="9"/>
    </row>
    <row r="363" spans="1:75" s="18" customFormat="1" ht="30">
      <c r="A363" s="65" t="s">
        <v>69</v>
      </c>
      <c r="B363" s="65" t="s">
        <v>23</v>
      </c>
      <c r="C363" s="182" t="s">
        <v>304</v>
      </c>
      <c r="D363" s="184" t="s">
        <v>305</v>
      </c>
      <c r="E363" s="550" t="s">
        <v>211</v>
      </c>
      <c r="F363" s="132">
        <v>179</v>
      </c>
      <c r="G363" s="70"/>
      <c r="H363" s="71">
        <f t="shared" si="1"/>
        <v>0</v>
      </c>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9"/>
      <c r="BO363" s="9"/>
      <c r="BP363" s="9"/>
      <c r="BQ363" s="9"/>
      <c r="BR363" s="9"/>
      <c r="BS363" s="9"/>
      <c r="BT363" s="9"/>
      <c r="BU363" s="9"/>
      <c r="BV363" s="9"/>
      <c r="BW363" s="9"/>
    </row>
    <row r="364" spans="1:75" s="18" customFormat="1" ht="22.5" customHeight="1">
      <c r="A364" s="65" t="s">
        <v>69</v>
      </c>
      <c r="B364" s="65" t="s">
        <v>23</v>
      </c>
      <c r="C364" s="182" t="s">
        <v>306</v>
      </c>
      <c r="D364" s="184" t="s">
        <v>307</v>
      </c>
      <c r="E364" s="550" t="s">
        <v>129</v>
      </c>
      <c r="F364" s="132">
        <v>9</v>
      </c>
      <c r="G364" s="70"/>
      <c r="H364" s="71">
        <f t="shared" si="1"/>
        <v>0</v>
      </c>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9"/>
      <c r="BO364" s="9"/>
      <c r="BP364" s="9"/>
      <c r="BQ364" s="9"/>
      <c r="BR364" s="9"/>
      <c r="BS364" s="9"/>
      <c r="BT364" s="9"/>
      <c r="BU364" s="9"/>
      <c r="BV364" s="9"/>
      <c r="BW364" s="9"/>
    </row>
    <row r="365" spans="1:75" s="18" customFormat="1" ht="30">
      <c r="A365" s="65" t="s">
        <v>69</v>
      </c>
      <c r="B365" s="65" t="s">
        <v>23</v>
      </c>
      <c r="C365" s="182" t="s">
        <v>308</v>
      </c>
      <c r="D365" s="184" t="s">
        <v>309</v>
      </c>
      <c r="E365" s="550" t="s">
        <v>211</v>
      </c>
      <c r="F365" s="132">
        <v>179</v>
      </c>
      <c r="G365" s="70"/>
      <c r="H365" s="71">
        <f t="shared" si="1"/>
        <v>0</v>
      </c>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c r="BC365" s="9"/>
      <c r="BD365" s="9"/>
      <c r="BE365" s="9"/>
      <c r="BF365" s="9"/>
      <c r="BG365" s="9"/>
      <c r="BH365" s="9"/>
      <c r="BI365" s="9"/>
      <c r="BJ365" s="9"/>
      <c r="BK365" s="9"/>
      <c r="BL365" s="9"/>
      <c r="BM365" s="9"/>
      <c r="BN365" s="9"/>
      <c r="BO365" s="9"/>
      <c r="BP365" s="9"/>
      <c r="BQ365" s="9"/>
      <c r="BR365" s="9"/>
      <c r="BS365" s="9"/>
      <c r="BT365" s="9"/>
      <c r="BU365" s="9"/>
      <c r="BV365" s="9"/>
      <c r="BW365" s="9"/>
    </row>
    <row r="366" spans="1:75" s="18" customFormat="1" ht="30">
      <c r="A366" s="65" t="s">
        <v>69</v>
      </c>
      <c r="B366" s="65" t="s">
        <v>23</v>
      </c>
      <c r="C366" s="182" t="s">
        <v>310</v>
      </c>
      <c r="D366" s="184" t="s">
        <v>311</v>
      </c>
      <c r="E366" s="550" t="s">
        <v>211</v>
      </c>
      <c r="F366" s="132">
        <v>179</v>
      </c>
      <c r="G366" s="70"/>
      <c r="H366" s="71">
        <f t="shared" si="1"/>
        <v>0</v>
      </c>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c r="BC366" s="9"/>
      <c r="BD366" s="9"/>
      <c r="BE366" s="9"/>
      <c r="BF366" s="9"/>
      <c r="BG366" s="9"/>
      <c r="BH366" s="9"/>
      <c r="BI366" s="9"/>
      <c r="BJ366" s="9"/>
      <c r="BK366" s="9"/>
      <c r="BL366" s="9"/>
      <c r="BM366" s="9"/>
      <c r="BN366" s="9"/>
      <c r="BO366" s="9"/>
      <c r="BP366" s="9"/>
      <c r="BQ366" s="9"/>
      <c r="BR366" s="9"/>
      <c r="BS366" s="9"/>
      <c r="BT366" s="9"/>
      <c r="BU366" s="9"/>
      <c r="BV366" s="9"/>
      <c r="BW366" s="9"/>
    </row>
    <row r="367" spans="1:75" s="18" customFormat="1" ht="15">
      <c r="A367" s="65" t="s">
        <v>69</v>
      </c>
      <c r="B367" s="65" t="s">
        <v>23</v>
      </c>
      <c r="C367" s="182" t="s">
        <v>312</v>
      </c>
      <c r="D367" s="184" t="s">
        <v>313</v>
      </c>
      <c r="E367" s="550" t="s">
        <v>129</v>
      </c>
      <c r="F367" s="132">
        <v>172</v>
      </c>
      <c r="G367" s="70"/>
      <c r="H367" s="71">
        <f t="shared" si="1"/>
        <v>0</v>
      </c>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c r="BC367" s="9"/>
      <c r="BD367" s="9"/>
      <c r="BE367" s="9"/>
      <c r="BF367" s="9"/>
      <c r="BG367" s="9"/>
      <c r="BH367" s="9"/>
      <c r="BI367" s="9"/>
      <c r="BJ367" s="9"/>
      <c r="BK367" s="9"/>
      <c r="BL367" s="9"/>
      <c r="BM367" s="9"/>
      <c r="BN367" s="9"/>
      <c r="BO367" s="9"/>
      <c r="BP367" s="9"/>
      <c r="BQ367" s="9"/>
      <c r="BR367" s="9"/>
      <c r="BS367" s="9"/>
      <c r="BT367" s="9"/>
      <c r="BU367" s="9"/>
      <c r="BV367" s="9"/>
      <c r="BW367" s="9"/>
    </row>
    <row r="368" spans="1:75" s="18" customFormat="1" ht="15">
      <c r="A368" s="2"/>
      <c r="B368" s="2"/>
      <c r="C368" s="15"/>
      <c r="D368" s="74"/>
      <c r="E368" s="542"/>
      <c r="F368" s="6"/>
      <c r="G368" s="7"/>
      <c r="H368" s="8"/>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row>
    <row r="369" spans="1:75" s="18" customFormat="1" ht="30">
      <c r="A369" s="65" t="s">
        <v>69</v>
      </c>
      <c r="B369" s="65" t="s">
        <v>23</v>
      </c>
      <c r="C369" s="183" t="s">
        <v>23</v>
      </c>
      <c r="D369" s="184" t="s">
        <v>314</v>
      </c>
      <c r="E369" s="550" t="s">
        <v>68</v>
      </c>
      <c r="F369" s="132">
        <v>238</v>
      </c>
      <c r="G369" s="70"/>
      <c r="H369" s="71">
        <f>ROUND((F369*G369),2)</f>
        <v>0</v>
      </c>
      <c r="I369" s="185"/>
      <c r="J369" s="185"/>
      <c r="K369" s="185"/>
      <c r="L369" s="185"/>
      <c r="M369" s="185"/>
      <c r="N369" s="185"/>
      <c r="O369" s="185"/>
      <c r="P369" s="185"/>
      <c r="Q369" s="185"/>
      <c r="R369" s="185"/>
      <c r="S369" s="185"/>
      <c r="T369" s="185"/>
      <c r="U369" s="185"/>
      <c r="V369" s="185"/>
      <c r="W369" s="185"/>
      <c r="X369" s="185"/>
      <c r="Y369" s="185"/>
      <c r="Z369" s="185"/>
      <c r="AA369" s="185"/>
      <c r="AB369" s="185"/>
      <c r="AC369" s="185"/>
      <c r="AD369" s="185"/>
      <c r="AE369" s="185"/>
      <c r="AF369" s="185"/>
      <c r="AG369" s="185"/>
      <c r="AH369" s="185"/>
      <c r="AI369" s="185"/>
      <c r="AJ369" s="185"/>
      <c r="AK369" s="185"/>
      <c r="AL369" s="185"/>
      <c r="AM369" s="185"/>
      <c r="AN369" s="185"/>
      <c r="AO369" s="185"/>
      <c r="AP369" s="185"/>
      <c r="AQ369" s="185"/>
      <c r="AR369" s="185"/>
      <c r="AS369" s="185"/>
      <c r="AT369" s="185"/>
      <c r="AU369" s="185"/>
      <c r="AV369" s="185"/>
      <c r="AW369" s="185"/>
      <c r="AX369" s="185"/>
      <c r="AY369" s="185"/>
      <c r="AZ369" s="185"/>
      <c r="BA369" s="185"/>
      <c r="BB369" s="185"/>
      <c r="BC369" s="185"/>
      <c r="BD369" s="185"/>
      <c r="BE369" s="185"/>
      <c r="BF369" s="185"/>
      <c r="BG369" s="185"/>
      <c r="BH369" s="185"/>
      <c r="BI369" s="185"/>
      <c r="BJ369" s="185"/>
      <c r="BK369" s="185"/>
      <c r="BL369" s="185"/>
      <c r="BM369" s="185"/>
      <c r="BN369" s="185"/>
      <c r="BO369" s="185"/>
      <c r="BP369" s="185"/>
      <c r="BQ369" s="185"/>
      <c r="BR369" s="185"/>
      <c r="BS369" s="185"/>
      <c r="BT369" s="185"/>
      <c r="BU369" s="185"/>
      <c r="BV369" s="185"/>
      <c r="BW369" s="185"/>
    </row>
    <row r="370" spans="1:75" s="18" customFormat="1" ht="15">
      <c r="A370" s="2"/>
      <c r="B370" s="2"/>
      <c r="C370" s="15"/>
      <c r="D370" s="74"/>
      <c r="E370" s="542"/>
      <c r="F370" s="6"/>
      <c r="G370" s="7"/>
      <c r="H370" s="8"/>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row>
    <row r="371" spans="1:75" s="18" customFormat="1" ht="45">
      <c r="A371" s="77" t="s">
        <v>69</v>
      </c>
      <c r="B371" s="77" t="s">
        <v>23</v>
      </c>
      <c r="C371" s="186" t="s">
        <v>25</v>
      </c>
      <c r="D371" s="601" t="s">
        <v>1097</v>
      </c>
      <c r="E371" s="570"/>
      <c r="F371" s="187"/>
      <c r="G371" s="188"/>
      <c r="H371" s="80"/>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9"/>
      <c r="BO371" s="9"/>
      <c r="BP371" s="9"/>
      <c r="BQ371" s="9"/>
      <c r="BR371" s="9"/>
      <c r="BS371" s="9"/>
      <c r="BT371" s="9"/>
      <c r="BU371" s="9"/>
      <c r="BV371" s="9"/>
      <c r="BW371" s="9"/>
    </row>
    <row r="372" spans="1:75" s="18" customFormat="1" ht="15">
      <c r="A372" s="82"/>
      <c r="B372" s="82"/>
      <c r="C372" s="189"/>
      <c r="D372" s="602"/>
      <c r="E372" s="571"/>
      <c r="F372" s="190"/>
      <c r="G372" s="84"/>
      <c r="H372" s="83"/>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c r="BC372" s="9"/>
      <c r="BD372" s="9"/>
      <c r="BE372" s="9"/>
      <c r="BF372" s="9"/>
      <c r="BG372" s="9"/>
      <c r="BH372" s="9"/>
      <c r="BI372" s="9"/>
      <c r="BJ372" s="9"/>
      <c r="BK372" s="9"/>
      <c r="BL372" s="9"/>
      <c r="BM372" s="9"/>
      <c r="BN372" s="9"/>
      <c r="BO372" s="9"/>
      <c r="BP372" s="9"/>
      <c r="BQ372" s="9"/>
      <c r="BR372" s="9"/>
      <c r="BS372" s="9"/>
      <c r="BT372" s="9"/>
      <c r="BU372" s="9"/>
      <c r="BV372" s="9"/>
      <c r="BW372" s="9"/>
    </row>
    <row r="373" spans="1:75" s="18" customFormat="1" ht="15">
      <c r="A373" s="157"/>
      <c r="B373" s="157"/>
      <c r="C373" s="191"/>
      <c r="D373" s="603" t="s">
        <v>316</v>
      </c>
      <c r="E373" s="572" t="s">
        <v>129</v>
      </c>
      <c r="F373" s="192">
        <v>35</v>
      </c>
      <c r="G373" s="193"/>
      <c r="H373" s="71">
        <f>ROUND((F373*G373),2)</f>
        <v>0</v>
      </c>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c r="BC373" s="9"/>
      <c r="BD373" s="9"/>
      <c r="BE373" s="9"/>
      <c r="BF373" s="9"/>
      <c r="BG373" s="9"/>
      <c r="BH373" s="9"/>
      <c r="BI373" s="9"/>
      <c r="BJ373" s="9"/>
      <c r="BK373" s="9"/>
      <c r="BL373" s="9"/>
      <c r="BM373" s="9"/>
      <c r="BN373" s="9"/>
      <c r="BO373" s="9"/>
      <c r="BP373" s="9"/>
      <c r="BQ373" s="9"/>
      <c r="BR373" s="9"/>
      <c r="BS373" s="9"/>
      <c r="BT373" s="9"/>
      <c r="BU373" s="9"/>
      <c r="BV373" s="9"/>
      <c r="BW373" s="9"/>
    </row>
    <row r="374" spans="1:75" s="18" customFormat="1" ht="15">
      <c r="A374" s="2"/>
      <c r="B374" s="2"/>
      <c r="C374" s="15"/>
      <c r="D374" s="74"/>
      <c r="E374" s="542"/>
      <c r="F374" s="6"/>
      <c r="G374" s="7"/>
      <c r="H374" s="8"/>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c r="BC374" s="9"/>
      <c r="BD374" s="9"/>
      <c r="BE374" s="9"/>
      <c r="BF374" s="9"/>
      <c r="BG374" s="9"/>
      <c r="BH374" s="9"/>
      <c r="BI374" s="9"/>
      <c r="BJ374" s="9"/>
      <c r="BK374" s="9"/>
      <c r="BL374" s="9"/>
      <c r="BM374" s="9"/>
      <c r="BN374" s="9"/>
      <c r="BO374" s="9"/>
      <c r="BP374" s="9"/>
      <c r="BQ374" s="9"/>
      <c r="BR374" s="9"/>
      <c r="BS374" s="9"/>
      <c r="BT374" s="9"/>
      <c r="BU374" s="9"/>
      <c r="BV374" s="9"/>
      <c r="BW374" s="9"/>
    </row>
    <row r="375" spans="1:75" s="18" customFormat="1" ht="15">
      <c r="A375" s="65" t="s">
        <v>69</v>
      </c>
      <c r="B375" s="65" t="s">
        <v>23</v>
      </c>
      <c r="C375" s="183" t="s">
        <v>27</v>
      </c>
      <c r="D375" s="93" t="s">
        <v>317</v>
      </c>
      <c r="E375" s="550"/>
      <c r="F375" s="132"/>
      <c r="G375" s="94"/>
      <c r="H375" s="92"/>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row>
    <row r="376" spans="1:75" s="18" customFormat="1" ht="15">
      <c r="A376" s="131"/>
      <c r="B376" s="131"/>
      <c r="C376" s="182"/>
      <c r="D376" s="93" t="s">
        <v>318</v>
      </c>
      <c r="E376" s="550" t="s">
        <v>129</v>
      </c>
      <c r="F376" s="132">
        <v>50</v>
      </c>
      <c r="G376" s="70"/>
      <c r="H376" s="71">
        <f>ROUND((F376*G376),2)</f>
        <v>0</v>
      </c>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9"/>
      <c r="BO376" s="9"/>
      <c r="BP376" s="9"/>
      <c r="BQ376" s="9"/>
      <c r="BR376" s="9"/>
      <c r="BS376" s="9"/>
      <c r="BT376" s="9"/>
      <c r="BU376" s="9"/>
      <c r="BV376" s="9"/>
      <c r="BW376" s="9"/>
    </row>
    <row r="377" spans="1:75" s="18" customFormat="1" ht="15">
      <c r="A377" s="2"/>
      <c r="B377" s="2"/>
      <c r="C377" s="15"/>
      <c r="D377" s="74"/>
      <c r="E377" s="542"/>
      <c r="F377" s="6"/>
      <c r="G377" s="7"/>
      <c r="H377" s="8"/>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V377" s="9"/>
      <c r="BW377" s="9"/>
    </row>
    <row r="378" spans="1:75" s="18" customFormat="1" ht="30">
      <c r="A378" s="122" t="s">
        <v>69</v>
      </c>
      <c r="B378" s="122" t="s">
        <v>23</v>
      </c>
      <c r="C378" s="194" t="s">
        <v>29</v>
      </c>
      <c r="D378" s="143" t="s">
        <v>319</v>
      </c>
      <c r="E378" s="551" t="s">
        <v>73</v>
      </c>
      <c r="F378" s="81">
        <v>1</v>
      </c>
      <c r="G378" s="195"/>
      <c r="H378" s="196">
        <f>ROUND((F378*G378),2)</f>
        <v>0</v>
      </c>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V378" s="9"/>
      <c r="BW378" s="9"/>
    </row>
    <row r="379" spans="1:75" s="18" customFormat="1" ht="30">
      <c r="A379" s="197"/>
      <c r="B379" s="144"/>
      <c r="C379" s="145"/>
      <c r="D379" s="146" t="s">
        <v>320</v>
      </c>
      <c r="E379" s="564"/>
      <c r="F379" s="198"/>
      <c r="G379" s="199"/>
      <c r="H379" s="200"/>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9"/>
      <c r="BO379" s="9"/>
      <c r="BP379" s="9"/>
      <c r="BQ379" s="9"/>
      <c r="BR379" s="9"/>
      <c r="BS379" s="9"/>
      <c r="BT379" s="9"/>
      <c r="BU379" s="9"/>
      <c r="BV379" s="9"/>
      <c r="BW379" s="9"/>
    </row>
    <row r="380" spans="1:75" s="18" customFormat="1" ht="75">
      <c r="A380" s="197"/>
      <c r="B380" s="144"/>
      <c r="C380" s="145"/>
      <c r="D380" s="146" t="s">
        <v>321</v>
      </c>
      <c r="E380" s="564"/>
      <c r="F380" s="198"/>
      <c r="G380" s="199"/>
      <c r="H380" s="200"/>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9"/>
      <c r="BO380" s="9"/>
      <c r="BP380" s="9"/>
      <c r="BQ380" s="9"/>
      <c r="BR380" s="9"/>
      <c r="BS380" s="9"/>
      <c r="BT380" s="9"/>
      <c r="BU380" s="9"/>
      <c r="BV380" s="9"/>
      <c r="BW380" s="9"/>
    </row>
    <row r="381" spans="1:75" s="18" customFormat="1" ht="15">
      <c r="A381" s="197"/>
      <c r="B381" s="144"/>
      <c r="C381" s="145"/>
      <c r="D381" s="146" t="s">
        <v>322</v>
      </c>
      <c r="E381" s="564"/>
      <c r="F381" s="198"/>
      <c r="G381" s="199"/>
      <c r="H381" s="200"/>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9"/>
      <c r="BO381" s="9"/>
      <c r="BP381" s="9"/>
      <c r="BQ381" s="9"/>
      <c r="BR381" s="9"/>
      <c r="BS381" s="9"/>
      <c r="BT381" s="9"/>
      <c r="BU381" s="9"/>
      <c r="BV381" s="9"/>
      <c r="BW381" s="9"/>
    </row>
    <row r="382" spans="1:75" s="18" customFormat="1" ht="15">
      <c r="A382" s="197"/>
      <c r="B382" s="144"/>
      <c r="C382" s="145"/>
      <c r="D382" s="146" t="s">
        <v>323</v>
      </c>
      <c r="E382" s="564"/>
      <c r="F382" s="198"/>
      <c r="G382" s="199"/>
      <c r="H382" s="200"/>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9"/>
      <c r="BO382" s="9"/>
      <c r="BP382" s="9"/>
      <c r="BQ382" s="9"/>
      <c r="BR382" s="9"/>
      <c r="BS382" s="9"/>
      <c r="BT382" s="9"/>
      <c r="BU382" s="9"/>
      <c r="BV382" s="9"/>
      <c r="BW382" s="9"/>
    </row>
    <row r="383" spans="1:75" s="18" customFormat="1" ht="15">
      <c r="A383" s="197"/>
      <c r="B383" s="144"/>
      <c r="C383" s="145"/>
      <c r="D383" s="146" t="s">
        <v>324</v>
      </c>
      <c r="E383" s="564"/>
      <c r="F383" s="198"/>
      <c r="G383" s="199"/>
      <c r="H383" s="200"/>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9"/>
      <c r="BO383" s="9"/>
      <c r="BP383" s="9"/>
      <c r="BQ383" s="9"/>
      <c r="BR383" s="9"/>
      <c r="BS383" s="9"/>
      <c r="BT383" s="9"/>
      <c r="BU383" s="9"/>
      <c r="BV383" s="9"/>
      <c r="BW383" s="9"/>
    </row>
    <row r="384" spans="1:75" s="18" customFormat="1" ht="15">
      <c r="A384" s="197"/>
      <c r="B384" s="144"/>
      <c r="C384" s="145"/>
      <c r="D384" s="146" t="s">
        <v>325</v>
      </c>
      <c r="E384" s="564"/>
      <c r="F384" s="198"/>
      <c r="G384" s="199"/>
      <c r="H384" s="200"/>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V384" s="9"/>
      <c r="BW384" s="9"/>
    </row>
    <row r="385" spans="1:75" s="18" customFormat="1" ht="15">
      <c r="A385" s="201"/>
      <c r="B385" s="136"/>
      <c r="C385" s="25"/>
      <c r="D385" s="150" t="s">
        <v>326</v>
      </c>
      <c r="E385" s="565"/>
      <c r="F385" s="160"/>
      <c r="G385" s="202"/>
      <c r="H385" s="162"/>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9"/>
      <c r="BO385" s="9"/>
      <c r="BP385" s="9"/>
      <c r="BQ385" s="9"/>
      <c r="BR385" s="9"/>
      <c r="BS385" s="9"/>
      <c r="BT385" s="9"/>
      <c r="BU385" s="9"/>
      <c r="BV385" s="9"/>
      <c r="BW385" s="9"/>
    </row>
    <row r="386" spans="1:75" s="18" customFormat="1" ht="15">
      <c r="A386" s="2"/>
      <c r="B386" s="2"/>
      <c r="C386" s="15"/>
      <c r="D386" s="74"/>
      <c r="E386" s="542"/>
      <c r="F386" s="6"/>
      <c r="G386" s="7"/>
      <c r="H386" s="8"/>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9"/>
      <c r="BO386" s="9"/>
      <c r="BP386" s="9"/>
      <c r="BQ386" s="9"/>
      <c r="BR386" s="9"/>
      <c r="BS386" s="9"/>
      <c r="BT386" s="9"/>
      <c r="BU386" s="9"/>
      <c r="BV386" s="9"/>
      <c r="BW386" s="9"/>
    </row>
    <row r="387" spans="1:75" s="18" customFormat="1" ht="15">
      <c r="A387" s="102"/>
      <c r="B387" s="102"/>
      <c r="C387" s="103"/>
      <c r="D387" s="104" t="s">
        <v>327</v>
      </c>
      <c r="E387" s="553"/>
      <c r="F387" s="106"/>
      <c r="G387" s="141"/>
      <c r="H387" s="106">
        <f>SUM(H341:H386)</f>
        <v>0</v>
      </c>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9"/>
      <c r="BO387" s="9"/>
      <c r="BP387" s="9"/>
      <c r="BQ387" s="9"/>
      <c r="BR387" s="9"/>
      <c r="BS387" s="9"/>
      <c r="BT387" s="9"/>
      <c r="BU387" s="9"/>
      <c r="BV387" s="9"/>
      <c r="BW387" s="9"/>
    </row>
    <row r="388" spans="1:75" s="18" customFormat="1" ht="15">
      <c r="A388" s="2"/>
      <c r="B388" s="2"/>
      <c r="C388" s="15"/>
      <c r="D388" s="74"/>
      <c r="E388" s="542"/>
      <c r="F388" s="6"/>
      <c r="G388" s="7"/>
      <c r="H388" s="8"/>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c r="BC388" s="9"/>
      <c r="BD388" s="9"/>
      <c r="BE388" s="9"/>
      <c r="BF388" s="9"/>
      <c r="BG388" s="9"/>
      <c r="BH388" s="9"/>
      <c r="BI388" s="9"/>
      <c r="BJ388" s="9"/>
      <c r="BK388" s="9"/>
      <c r="BL388" s="9"/>
      <c r="BM388" s="9"/>
      <c r="BN388" s="9"/>
      <c r="BO388" s="9"/>
      <c r="BP388" s="9"/>
      <c r="BQ388" s="9"/>
      <c r="BR388" s="9"/>
      <c r="BS388" s="9"/>
      <c r="BT388" s="9"/>
      <c r="BU388" s="9"/>
      <c r="BV388" s="9"/>
      <c r="BW388" s="9"/>
    </row>
    <row r="389" spans="1:75" s="34" customFormat="1" ht="15">
      <c r="A389" s="2"/>
      <c r="B389" s="15" t="s">
        <v>25</v>
      </c>
      <c r="C389" s="107"/>
      <c r="D389" s="142" t="s">
        <v>328</v>
      </c>
      <c r="E389" s="542"/>
      <c r="F389" s="6"/>
      <c r="G389" s="7"/>
      <c r="H389" s="8"/>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c r="BC389" s="9"/>
      <c r="BD389" s="9"/>
      <c r="BE389" s="9"/>
      <c r="BF389" s="9"/>
      <c r="BG389" s="9"/>
      <c r="BH389" s="9"/>
      <c r="BI389" s="9"/>
      <c r="BJ389" s="9"/>
      <c r="BK389" s="9"/>
      <c r="BL389" s="9"/>
      <c r="BM389" s="9"/>
      <c r="BN389" s="9"/>
      <c r="BO389" s="9"/>
      <c r="BP389" s="9"/>
      <c r="BQ389" s="9"/>
      <c r="BR389" s="9"/>
      <c r="BS389" s="9"/>
      <c r="BT389" s="9"/>
      <c r="BU389" s="9"/>
      <c r="BV389" s="9"/>
      <c r="BW389" s="9"/>
    </row>
    <row r="390" spans="1:75" s="34" customFormat="1" ht="15">
      <c r="A390" s="2"/>
      <c r="B390" s="15"/>
      <c r="C390" s="107"/>
      <c r="D390" s="142"/>
      <c r="E390" s="542"/>
      <c r="F390" s="6"/>
      <c r="G390" s="7"/>
      <c r="H390" s="8"/>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c r="BC390" s="9"/>
      <c r="BD390" s="9"/>
      <c r="BE390" s="9"/>
      <c r="BF390" s="9"/>
      <c r="BG390" s="9"/>
      <c r="BH390" s="9"/>
      <c r="BI390" s="9"/>
      <c r="BJ390" s="9"/>
      <c r="BK390" s="9"/>
      <c r="BL390" s="9"/>
      <c r="BM390" s="9"/>
      <c r="BN390" s="9"/>
      <c r="BO390" s="9"/>
      <c r="BP390" s="9"/>
      <c r="BQ390" s="9"/>
      <c r="BR390" s="9"/>
      <c r="BS390" s="9"/>
      <c r="BT390" s="9"/>
      <c r="BU390" s="9"/>
      <c r="BV390" s="9"/>
      <c r="BW390" s="9"/>
    </row>
    <row r="391" spans="1:75" s="34" customFormat="1" ht="60">
      <c r="A391" s="2"/>
      <c r="B391" s="15"/>
      <c r="C391" s="107"/>
      <c r="D391" s="50" t="s">
        <v>41</v>
      </c>
      <c r="E391" s="542"/>
      <c r="F391" s="6"/>
      <c r="G391" s="7"/>
      <c r="H391" s="8"/>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row>
    <row r="392" spans="1:75" s="34" customFormat="1" ht="90">
      <c r="A392" s="2"/>
      <c r="B392" s="15"/>
      <c r="C392" s="107"/>
      <c r="D392" s="43" t="s">
        <v>40</v>
      </c>
      <c r="E392" s="542"/>
      <c r="F392" s="6"/>
      <c r="G392" s="7"/>
      <c r="H392" s="8"/>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9"/>
      <c r="BO392" s="9"/>
      <c r="BP392" s="9"/>
      <c r="BQ392" s="9"/>
      <c r="BR392" s="9"/>
      <c r="BS392" s="9"/>
      <c r="BT392" s="9"/>
      <c r="BU392" s="9"/>
      <c r="BV392" s="9"/>
      <c r="BW392" s="9"/>
    </row>
    <row r="393" spans="1:75" s="34" customFormat="1" ht="30">
      <c r="A393" s="2"/>
      <c r="B393" s="15"/>
      <c r="C393" s="107"/>
      <c r="D393" s="50" t="s">
        <v>43</v>
      </c>
      <c r="E393" s="542"/>
      <c r="F393" s="6"/>
      <c r="G393" s="7"/>
      <c r="H393" s="8"/>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9"/>
      <c r="BO393" s="9"/>
      <c r="BP393" s="9"/>
      <c r="BQ393" s="9"/>
      <c r="BR393" s="9"/>
      <c r="BS393" s="9"/>
      <c r="BT393" s="9"/>
      <c r="BU393" s="9"/>
      <c r="BV393" s="9"/>
      <c r="BW393" s="9"/>
    </row>
    <row r="394" spans="1:75" s="34" customFormat="1" ht="45">
      <c r="A394" s="2"/>
      <c r="B394" s="15"/>
      <c r="C394" s="107"/>
      <c r="D394" s="50" t="s">
        <v>60</v>
      </c>
      <c r="E394" s="542"/>
      <c r="F394" s="6"/>
      <c r="G394" s="7"/>
      <c r="H394" s="8"/>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9"/>
      <c r="BO394" s="9"/>
      <c r="BP394" s="9"/>
      <c r="BQ394" s="9"/>
      <c r="BR394" s="9"/>
      <c r="BS394" s="9"/>
      <c r="BT394" s="9"/>
      <c r="BU394" s="9"/>
      <c r="BV394" s="9"/>
      <c r="BW394" s="9"/>
    </row>
    <row r="395" spans="1:75" s="34" customFormat="1" ht="105">
      <c r="A395" s="2"/>
      <c r="B395" s="15"/>
      <c r="C395" s="107"/>
      <c r="D395" s="64" t="s">
        <v>48</v>
      </c>
      <c r="E395" s="542"/>
      <c r="F395" s="6"/>
      <c r="G395" s="7"/>
      <c r="H395" s="8"/>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c r="BC395" s="9"/>
      <c r="BD395" s="9"/>
      <c r="BE395" s="9"/>
      <c r="BF395" s="9"/>
      <c r="BG395" s="9"/>
      <c r="BH395" s="9"/>
      <c r="BI395" s="9"/>
      <c r="BJ395" s="9"/>
      <c r="BK395" s="9"/>
      <c r="BL395" s="9"/>
      <c r="BM395" s="9"/>
      <c r="BN395" s="9"/>
      <c r="BO395" s="9"/>
      <c r="BP395" s="9"/>
      <c r="BQ395" s="9"/>
      <c r="BR395" s="9"/>
      <c r="BS395" s="9"/>
      <c r="BT395" s="9"/>
      <c r="BU395" s="9"/>
      <c r="BV395" s="9"/>
      <c r="BW395" s="9"/>
    </row>
    <row r="396" spans="1:75" s="34" customFormat="1" ht="45">
      <c r="A396" s="2"/>
      <c r="B396" s="2"/>
      <c r="C396" s="53"/>
      <c r="D396" s="50" t="s">
        <v>49</v>
      </c>
      <c r="E396" s="542"/>
      <c r="F396" s="6"/>
      <c r="G396" s="7"/>
      <c r="H396" s="8"/>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c r="BC396" s="9"/>
      <c r="BD396" s="9"/>
      <c r="BE396" s="9"/>
      <c r="BF396" s="9"/>
      <c r="BG396" s="9"/>
      <c r="BH396" s="9"/>
      <c r="BI396" s="9"/>
      <c r="BJ396" s="9"/>
      <c r="BK396" s="9"/>
      <c r="BL396" s="9"/>
      <c r="BM396" s="9"/>
      <c r="BN396" s="9"/>
      <c r="BO396" s="9"/>
      <c r="BP396" s="9"/>
      <c r="BQ396" s="9"/>
      <c r="BR396" s="9"/>
      <c r="BS396" s="9"/>
      <c r="BT396" s="9"/>
      <c r="BU396" s="9"/>
      <c r="BV396" s="9"/>
      <c r="BW396" s="9"/>
    </row>
    <row r="397" spans="1:75" s="34" customFormat="1" ht="15">
      <c r="A397" s="2"/>
      <c r="B397" s="2"/>
      <c r="C397" s="15"/>
      <c r="D397" s="43"/>
      <c r="E397" s="542"/>
      <c r="F397" s="6"/>
      <c r="G397" s="7"/>
      <c r="H397" s="8"/>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c r="BC397" s="9"/>
      <c r="BD397" s="9"/>
      <c r="BE397" s="9"/>
      <c r="BF397" s="9"/>
      <c r="BG397" s="9"/>
      <c r="BH397" s="9"/>
      <c r="BI397" s="9"/>
      <c r="BJ397" s="9"/>
      <c r="BK397" s="9"/>
      <c r="BL397" s="9"/>
      <c r="BM397" s="9"/>
      <c r="BN397" s="9"/>
      <c r="BO397" s="9"/>
      <c r="BP397" s="9"/>
      <c r="BQ397" s="9"/>
      <c r="BR397" s="9"/>
      <c r="BS397" s="9"/>
      <c r="BT397" s="9"/>
      <c r="BU397" s="9"/>
      <c r="BV397" s="9"/>
      <c r="BW397" s="9"/>
    </row>
    <row r="398" spans="1:75" s="34" customFormat="1" ht="30">
      <c r="A398" s="2"/>
      <c r="B398" s="2"/>
      <c r="C398" s="53"/>
      <c r="D398" s="4" t="s">
        <v>329</v>
      </c>
      <c r="E398" s="554"/>
      <c r="F398" s="110"/>
      <c r="G398" s="111"/>
      <c r="H398" s="44"/>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V398" s="9"/>
      <c r="BW398" s="9"/>
    </row>
    <row r="399" spans="1:75" s="34" customFormat="1" ht="30">
      <c r="A399" s="2"/>
      <c r="B399" s="2"/>
      <c r="C399" s="53"/>
      <c r="D399" s="4" t="s">
        <v>330</v>
      </c>
      <c r="E399" s="554"/>
      <c r="F399" s="110"/>
      <c r="G399" s="111"/>
      <c r="H399" s="44"/>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c r="BC399" s="9"/>
      <c r="BD399" s="9"/>
      <c r="BE399" s="9"/>
      <c r="BF399" s="9"/>
      <c r="BG399" s="9"/>
      <c r="BH399" s="9"/>
      <c r="BI399" s="9"/>
      <c r="BJ399" s="9"/>
      <c r="BK399" s="9"/>
      <c r="BL399" s="9"/>
      <c r="BM399" s="9"/>
      <c r="BN399" s="9"/>
      <c r="BO399" s="9"/>
      <c r="BP399" s="9"/>
      <c r="BQ399" s="9"/>
      <c r="BR399" s="9"/>
      <c r="BS399" s="9"/>
      <c r="BT399" s="9"/>
      <c r="BU399" s="9"/>
      <c r="BV399" s="9"/>
      <c r="BW399" s="9"/>
    </row>
    <row r="400" spans="1:75" s="34" customFormat="1" ht="30">
      <c r="A400" s="2"/>
      <c r="B400" s="2"/>
      <c r="C400" s="53"/>
      <c r="D400" s="4" t="s">
        <v>331</v>
      </c>
      <c r="E400" s="554"/>
      <c r="F400" s="110"/>
      <c r="G400" s="111"/>
      <c r="H400" s="44"/>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9"/>
      <c r="BO400" s="9"/>
      <c r="BP400" s="9"/>
      <c r="BQ400" s="9"/>
      <c r="BR400" s="9"/>
      <c r="BS400" s="9"/>
      <c r="BT400" s="9"/>
      <c r="BU400" s="9"/>
      <c r="BV400" s="9"/>
      <c r="BW400" s="9"/>
    </row>
    <row r="401" spans="1:75" s="34" customFormat="1" ht="15">
      <c r="A401" s="2"/>
      <c r="B401" s="2"/>
      <c r="C401" s="53"/>
      <c r="D401" s="4" t="s">
        <v>86</v>
      </c>
      <c r="E401" s="554"/>
      <c r="F401" s="110"/>
      <c r="G401" s="111"/>
      <c r="H401" s="44"/>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9"/>
      <c r="BO401" s="9"/>
      <c r="BP401" s="9"/>
      <c r="BQ401" s="9"/>
      <c r="BR401" s="9"/>
      <c r="BS401" s="9"/>
      <c r="BT401" s="9"/>
      <c r="BU401" s="9"/>
      <c r="BV401" s="9"/>
      <c r="BW401" s="9"/>
    </row>
    <row r="402" spans="1:75" s="34" customFormat="1" ht="15">
      <c r="A402" s="2"/>
      <c r="B402" s="2"/>
      <c r="C402" s="53"/>
      <c r="D402" s="4" t="s">
        <v>332</v>
      </c>
      <c r="E402" s="554"/>
      <c r="F402" s="110"/>
      <c r="G402" s="111"/>
      <c r="H402" s="44"/>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c r="BC402" s="9"/>
      <c r="BD402" s="9"/>
      <c r="BE402" s="9"/>
      <c r="BF402" s="9"/>
      <c r="BG402" s="9"/>
      <c r="BH402" s="9"/>
      <c r="BI402" s="9"/>
      <c r="BJ402" s="9"/>
      <c r="BK402" s="9"/>
      <c r="BL402" s="9"/>
      <c r="BM402" s="9"/>
      <c r="BN402" s="9"/>
      <c r="BO402" s="9"/>
      <c r="BP402" s="9"/>
      <c r="BQ402" s="9"/>
      <c r="BR402" s="9"/>
      <c r="BS402" s="9"/>
      <c r="BT402" s="9"/>
      <c r="BU402" s="9"/>
      <c r="BV402" s="9"/>
      <c r="BW402" s="9"/>
    </row>
    <row r="403" spans="1:75" s="34" customFormat="1" ht="15">
      <c r="A403" s="2"/>
      <c r="B403" s="2"/>
      <c r="C403" s="53"/>
      <c r="D403" s="4" t="s">
        <v>333</v>
      </c>
      <c r="E403" s="554"/>
      <c r="F403" s="110"/>
      <c r="G403" s="111"/>
      <c r="H403" s="44"/>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c r="BC403" s="9"/>
      <c r="BD403" s="9"/>
      <c r="BE403" s="9"/>
      <c r="BF403" s="9"/>
      <c r="BG403" s="9"/>
      <c r="BH403" s="9"/>
      <c r="BI403" s="9"/>
      <c r="BJ403" s="9"/>
      <c r="BK403" s="9"/>
      <c r="BL403" s="9"/>
      <c r="BM403" s="9"/>
      <c r="BN403" s="9"/>
      <c r="BO403" s="9"/>
      <c r="BP403" s="9"/>
      <c r="BQ403" s="9"/>
      <c r="BR403" s="9"/>
      <c r="BS403" s="9"/>
      <c r="BT403" s="9"/>
      <c r="BU403" s="9"/>
      <c r="BV403" s="9"/>
      <c r="BW403" s="9"/>
    </row>
    <row r="404" spans="1:75" s="34" customFormat="1" ht="30">
      <c r="A404" s="2"/>
      <c r="B404" s="2"/>
      <c r="C404" s="53"/>
      <c r="D404" s="4" t="s">
        <v>334</v>
      </c>
      <c r="E404" s="554"/>
      <c r="F404" s="110"/>
      <c r="G404" s="111"/>
      <c r="H404" s="44"/>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c r="BC404" s="9"/>
      <c r="BD404" s="9"/>
      <c r="BE404" s="9"/>
      <c r="BF404" s="9"/>
      <c r="BG404" s="9"/>
      <c r="BH404" s="9"/>
      <c r="BI404" s="9"/>
      <c r="BJ404" s="9"/>
      <c r="BK404" s="9"/>
      <c r="BL404" s="9"/>
      <c r="BM404" s="9"/>
      <c r="BN404" s="9"/>
      <c r="BO404" s="9"/>
      <c r="BP404" s="9"/>
      <c r="BQ404" s="9"/>
      <c r="BR404" s="9"/>
      <c r="BS404" s="9"/>
      <c r="BT404" s="9"/>
      <c r="BU404" s="9"/>
      <c r="BV404" s="9"/>
      <c r="BW404" s="9"/>
    </row>
    <row r="405" spans="1:75" s="34" customFormat="1" ht="15">
      <c r="A405" s="2"/>
      <c r="B405" s="2"/>
      <c r="C405" s="53"/>
      <c r="D405" s="4" t="s">
        <v>335</v>
      </c>
      <c r="E405" s="554"/>
      <c r="F405" s="110"/>
      <c r="G405" s="111"/>
      <c r="H405" s="44"/>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row>
    <row r="406" spans="1:75" s="34" customFormat="1" ht="15">
      <c r="A406" s="2"/>
      <c r="B406" s="2"/>
      <c r="C406" s="53"/>
      <c r="D406" s="4" t="s">
        <v>336</v>
      </c>
      <c r="E406" s="554"/>
      <c r="F406" s="110"/>
      <c r="G406" s="111"/>
      <c r="H406" s="44"/>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9"/>
      <c r="BO406" s="9"/>
      <c r="BP406" s="9"/>
      <c r="BQ406" s="9"/>
      <c r="BR406" s="9"/>
      <c r="BS406" s="9"/>
      <c r="BT406" s="9"/>
      <c r="BU406" s="9"/>
      <c r="BV406" s="9"/>
      <c r="BW406" s="9"/>
    </row>
    <row r="407" spans="1:75" s="34" customFormat="1" ht="30">
      <c r="A407" s="2"/>
      <c r="B407" s="2"/>
      <c r="C407" s="53"/>
      <c r="D407" s="4" t="s">
        <v>337</v>
      </c>
      <c r="E407" s="554"/>
      <c r="F407" s="110"/>
      <c r="G407" s="111"/>
      <c r="H407" s="44"/>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9"/>
      <c r="BO407" s="9"/>
      <c r="BP407" s="9"/>
      <c r="BQ407" s="9"/>
      <c r="BR407" s="9"/>
      <c r="BS407" s="9"/>
      <c r="BT407" s="9"/>
      <c r="BU407" s="9"/>
      <c r="BV407" s="9"/>
      <c r="BW407" s="9"/>
    </row>
    <row r="408" spans="1:75" s="34" customFormat="1" ht="21" customHeight="1">
      <c r="A408" s="2"/>
      <c r="B408" s="2"/>
      <c r="C408" s="53"/>
      <c r="D408" s="4" t="s">
        <v>273</v>
      </c>
      <c r="E408" s="554"/>
      <c r="F408" s="110"/>
      <c r="G408" s="111"/>
      <c r="H408" s="44"/>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9"/>
      <c r="BO408" s="9"/>
      <c r="BP408" s="9"/>
      <c r="BQ408" s="9"/>
      <c r="BR408" s="9"/>
      <c r="BS408" s="9"/>
      <c r="BT408" s="9"/>
      <c r="BU408" s="9"/>
      <c r="BV408" s="9"/>
      <c r="BW408" s="9"/>
    </row>
    <row r="409" spans="1:75" s="34" customFormat="1" ht="20.25" customHeight="1">
      <c r="A409" s="2"/>
      <c r="B409" s="2"/>
      <c r="C409" s="53"/>
      <c r="D409" s="4" t="s">
        <v>338</v>
      </c>
      <c r="E409" s="554"/>
      <c r="F409" s="110"/>
      <c r="G409" s="111"/>
      <c r="H409" s="44"/>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9"/>
      <c r="BB409" s="9"/>
      <c r="BC409" s="9"/>
      <c r="BD409" s="9"/>
      <c r="BE409" s="9"/>
      <c r="BF409" s="9"/>
      <c r="BG409" s="9"/>
      <c r="BH409" s="9"/>
      <c r="BI409" s="9"/>
      <c r="BJ409" s="9"/>
      <c r="BK409" s="9"/>
      <c r="BL409" s="9"/>
      <c r="BM409" s="9"/>
      <c r="BN409" s="9"/>
      <c r="BO409" s="9"/>
      <c r="BP409" s="9"/>
      <c r="BQ409" s="9"/>
      <c r="BR409" s="9"/>
      <c r="BS409" s="9"/>
      <c r="BT409" s="9"/>
      <c r="BU409" s="9"/>
      <c r="BV409" s="9"/>
      <c r="BW409" s="9"/>
    </row>
    <row r="410" spans="1:75" s="34" customFormat="1" ht="30">
      <c r="A410" s="2"/>
      <c r="B410" s="2"/>
      <c r="C410" s="53"/>
      <c r="D410" s="4" t="s">
        <v>339</v>
      </c>
      <c r="E410" s="554"/>
      <c r="F410" s="110"/>
      <c r="G410" s="111"/>
      <c r="H410" s="44"/>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c r="AT410" s="9"/>
      <c r="AU410" s="9"/>
      <c r="AV410" s="9"/>
      <c r="AW410" s="9"/>
      <c r="AX410" s="9"/>
      <c r="AY410" s="9"/>
      <c r="AZ410" s="9"/>
      <c r="BA410" s="9"/>
      <c r="BB410" s="9"/>
      <c r="BC410" s="9"/>
      <c r="BD410" s="9"/>
      <c r="BE410" s="9"/>
      <c r="BF410" s="9"/>
      <c r="BG410" s="9"/>
      <c r="BH410" s="9"/>
      <c r="BI410" s="9"/>
      <c r="BJ410" s="9"/>
      <c r="BK410" s="9"/>
      <c r="BL410" s="9"/>
      <c r="BM410" s="9"/>
      <c r="BN410" s="9"/>
      <c r="BO410" s="9"/>
      <c r="BP410" s="9"/>
      <c r="BQ410" s="9"/>
      <c r="BR410" s="9"/>
      <c r="BS410" s="9"/>
      <c r="BT410" s="9"/>
      <c r="BU410" s="9"/>
      <c r="BV410" s="9"/>
      <c r="BW410" s="9"/>
    </row>
    <row r="411" spans="1:75" s="34" customFormat="1" ht="15">
      <c r="A411" s="2"/>
      <c r="B411" s="2"/>
      <c r="C411" s="53"/>
      <c r="D411" s="4" t="s">
        <v>340</v>
      </c>
      <c r="E411" s="554"/>
      <c r="F411" s="110"/>
      <c r="G411" s="111"/>
      <c r="H411" s="44"/>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c r="BC411" s="9"/>
      <c r="BD411" s="9"/>
      <c r="BE411" s="9"/>
      <c r="BF411" s="9"/>
      <c r="BG411" s="9"/>
      <c r="BH411" s="9"/>
      <c r="BI411" s="9"/>
      <c r="BJ411" s="9"/>
      <c r="BK411" s="9"/>
      <c r="BL411" s="9"/>
      <c r="BM411" s="9"/>
      <c r="BN411" s="9"/>
      <c r="BO411" s="9"/>
      <c r="BP411" s="9"/>
      <c r="BQ411" s="9"/>
      <c r="BR411" s="9"/>
      <c r="BS411" s="9"/>
      <c r="BT411" s="9"/>
      <c r="BU411" s="9"/>
      <c r="BV411" s="9"/>
      <c r="BW411" s="9"/>
    </row>
    <row r="412" spans="1:75" s="34" customFormat="1" ht="30">
      <c r="A412" s="2"/>
      <c r="B412" s="2"/>
      <c r="C412" s="53"/>
      <c r="D412" s="4" t="s">
        <v>341</v>
      </c>
      <c r="E412" s="554"/>
      <c r="F412" s="110"/>
      <c r="G412" s="111"/>
      <c r="H412" s="44"/>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V412" s="9"/>
      <c r="BW412" s="9"/>
    </row>
    <row r="413" spans="1:75" s="34" customFormat="1" ht="30">
      <c r="A413" s="2"/>
      <c r="B413" s="2"/>
      <c r="C413" s="53"/>
      <c r="D413" s="4" t="s">
        <v>342</v>
      </c>
      <c r="E413" s="554"/>
      <c r="F413" s="110"/>
      <c r="G413" s="111"/>
      <c r="H413" s="44"/>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c r="BK413" s="9"/>
      <c r="BL413" s="9"/>
      <c r="BM413" s="9"/>
      <c r="BN413" s="9"/>
      <c r="BO413" s="9"/>
      <c r="BP413" s="9"/>
      <c r="BQ413" s="9"/>
      <c r="BR413" s="9"/>
      <c r="BS413" s="9"/>
      <c r="BT413" s="9"/>
      <c r="BU413" s="9"/>
      <c r="BV413" s="9"/>
      <c r="BW413" s="9"/>
    </row>
    <row r="414" spans="1:75" s="34" customFormat="1" ht="45">
      <c r="A414" s="2"/>
      <c r="B414" s="2"/>
      <c r="C414" s="53"/>
      <c r="D414" s="4" t="s">
        <v>343</v>
      </c>
      <c r="E414" s="554"/>
      <c r="F414" s="110"/>
      <c r="G414" s="111"/>
      <c r="H414" s="44"/>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9"/>
      <c r="BM414" s="9"/>
      <c r="BN414" s="9"/>
      <c r="BO414" s="9"/>
      <c r="BP414" s="9"/>
      <c r="BQ414" s="9"/>
      <c r="BR414" s="9"/>
      <c r="BS414" s="9"/>
      <c r="BT414" s="9"/>
      <c r="BU414" s="9"/>
      <c r="BV414" s="9"/>
      <c r="BW414" s="9"/>
    </row>
    <row r="415" spans="1:75" s="34" customFormat="1" ht="45">
      <c r="A415" s="2"/>
      <c r="B415" s="2"/>
      <c r="C415" s="53"/>
      <c r="D415" s="4" t="s">
        <v>344</v>
      </c>
      <c r="E415" s="554"/>
      <c r="F415" s="110"/>
      <c r="G415" s="111"/>
      <c r="H415" s="44"/>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c r="AT415" s="9"/>
      <c r="AU415" s="9"/>
      <c r="AV415" s="9"/>
      <c r="AW415" s="9"/>
      <c r="AX415" s="9"/>
      <c r="AY415" s="9"/>
      <c r="AZ415" s="9"/>
      <c r="BA415" s="9"/>
      <c r="BB415" s="9"/>
      <c r="BC415" s="9"/>
      <c r="BD415" s="9"/>
      <c r="BE415" s="9"/>
      <c r="BF415" s="9"/>
      <c r="BG415" s="9"/>
      <c r="BH415" s="9"/>
      <c r="BI415" s="9"/>
      <c r="BJ415" s="9"/>
      <c r="BK415" s="9"/>
      <c r="BL415" s="9"/>
      <c r="BM415" s="9"/>
      <c r="BN415" s="9"/>
      <c r="BO415" s="9"/>
      <c r="BP415" s="9"/>
      <c r="BQ415" s="9"/>
      <c r="BR415" s="9"/>
      <c r="BS415" s="9"/>
      <c r="BT415" s="9"/>
      <c r="BU415" s="9"/>
      <c r="BV415" s="9"/>
      <c r="BW415" s="9"/>
    </row>
    <row r="416" spans="1:75" s="34" customFormat="1" ht="45">
      <c r="A416" s="2"/>
      <c r="B416" s="2"/>
      <c r="C416" s="53"/>
      <c r="D416" s="4" t="s">
        <v>283</v>
      </c>
      <c r="E416" s="554"/>
      <c r="F416" s="110"/>
      <c r="G416" s="111"/>
      <c r="H416" s="44"/>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c r="AT416" s="9"/>
      <c r="AU416" s="9"/>
      <c r="AV416" s="9"/>
      <c r="AW416" s="9"/>
      <c r="AX416" s="9"/>
      <c r="AY416" s="9"/>
      <c r="AZ416" s="9"/>
      <c r="BA416" s="9"/>
      <c r="BB416" s="9"/>
      <c r="BC416" s="9"/>
      <c r="BD416" s="9"/>
      <c r="BE416" s="9"/>
      <c r="BF416" s="9"/>
      <c r="BG416" s="9"/>
      <c r="BH416" s="9"/>
      <c r="BI416" s="9"/>
      <c r="BJ416" s="9"/>
      <c r="BK416" s="9"/>
      <c r="BL416" s="9"/>
      <c r="BM416" s="9"/>
      <c r="BN416" s="9"/>
      <c r="BO416" s="9"/>
      <c r="BP416" s="9"/>
      <c r="BQ416" s="9"/>
      <c r="BR416" s="9"/>
      <c r="BS416" s="9"/>
      <c r="BT416" s="9"/>
      <c r="BU416" s="9"/>
      <c r="BV416" s="9"/>
      <c r="BW416" s="9"/>
    </row>
    <row r="417" spans="1:75" s="34" customFormat="1" ht="96" customHeight="1">
      <c r="A417" s="2"/>
      <c r="B417" s="2"/>
      <c r="C417" s="53"/>
      <c r="D417" s="203" t="s">
        <v>345</v>
      </c>
      <c r="E417" s="554"/>
      <c r="F417" s="110"/>
      <c r="G417" s="111"/>
      <c r="H417" s="44"/>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c r="BC417" s="9"/>
      <c r="BD417" s="9"/>
      <c r="BE417" s="9"/>
      <c r="BF417" s="9"/>
      <c r="BG417" s="9"/>
      <c r="BH417" s="9"/>
      <c r="BI417" s="9"/>
      <c r="BJ417" s="9"/>
      <c r="BK417" s="9"/>
      <c r="BL417" s="9"/>
      <c r="BM417" s="9"/>
      <c r="BN417" s="9"/>
      <c r="BO417" s="9"/>
      <c r="BP417" s="9"/>
      <c r="BQ417" s="9"/>
      <c r="BR417" s="9"/>
      <c r="BS417" s="9"/>
      <c r="BT417" s="9"/>
      <c r="BU417" s="9"/>
      <c r="BV417" s="9"/>
      <c r="BW417" s="9"/>
    </row>
    <row r="418" spans="1:75" s="34" customFormat="1" ht="30">
      <c r="A418" s="2"/>
      <c r="B418" s="2"/>
      <c r="C418" s="53"/>
      <c r="D418" s="4" t="s">
        <v>346</v>
      </c>
      <c r="E418" s="554"/>
      <c r="F418" s="110"/>
      <c r="G418" s="111"/>
      <c r="H418" s="44"/>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c r="AT418" s="9"/>
      <c r="AU418" s="9"/>
      <c r="AV418" s="9"/>
      <c r="AW418" s="9"/>
      <c r="AX418" s="9"/>
      <c r="AY418" s="9"/>
      <c r="AZ418" s="9"/>
      <c r="BA418" s="9"/>
      <c r="BB418" s="9"/>
      <c r="BC418" s="9"/>
      <c r="BD418" s="9"/>
      <c r="BE418" s="9"/>
      <c r="BF418" s="9"/>
      <c r="BG418" s="9"/>
      <c r="BH418" s="9"/>
      <c r="BI418" s="9"/>
      <c r="BJ418" s="9"/>
      <c r="BK418" s="9"/>
      <c r="BL418" s="9"/>
      <c r="BM418" s="9"/>
      <c r="BN418" s="9"/>
      <c r="BO418" s="9"/>
      <c r="BP418" s="9"/>
      <c r="BQ418" s="9"/>
      <c r="BR418" s="9"/>
      <c r="BS418" s="9"/>
      <c r="BT418" s="9"/>
      <c r="BU418" s="9"/>
      <c r="BV418" s="9"/>
      <c r="BW418" s="9"/>
    </row>
    <row r="419" spans="1:75" s="34" customFormat="1" ht="30">
      <c r="A419" s="2"/>
      <c r="B419" s="2"/>
      <c r="C419" s="53"/>
      <c r="D419" s="4" t="s">
        <v>347</v>
      </c>
      <c r="E419" s="554"/>
      <c r="F419" s="110"/>
      <c r="G419" s="111"/>
      <c r="H419" s="44"/>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9"/>
    </row>
    <row r="420" spans="1:75" s="34" customFormat="1" ht="30">
      <c r="A420" s="2"/>
      <c r="B420" s="2"/>
      <c r="C420" s="53"/>
      <c r="D420" s="4" t="s">
        <v>348</v>
      </c>
      <c r="E420" s="554"/>
      <c r="F420" s="110"/>
      <c r="G420" s="111"/>
      <c r="H420" s="44"/>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c r="BK420" s="9"/>
      <c r="BL420" s="9"/>
      <c r="BM420" s="9"/>
      <c r="BN420" s="9"/>
      <c r="BO420" s="9"/>
      <c r="BP420" s="9"/>
      <c r="BQ420" s="9"/>
      <c r="BR420" s="9"/>
      <c r="BS420" s="9"/>
      <c r="BT420" s="9"/>
      <c r="BU420" s="9"/>
      <c r="BV420" s="9"/>
      <c r="BW420" s="9"/>
    </row>
    <row r="421" spans="1:75" s="34" customFormat="1" ht="15">
      <c r="A421" s="2"/>
      <c r="B421" s="2"/>
      <c r="C421" s="53"/>
      <c r="D421" s="4"/>
      <c r="E421" s="554"/>
      <c r="F421" s="110"/>
      <c r="G421" s="111"/>
      <c r="H421" s="44"/>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c r="BC421" s="9"/>
      <c r="BD421" s="9"/>
      <c r="BE421" s="9"/>
      <c r="BF421" s="9"/>
      <c r="BG421" s="9"/>
      <c r="BH421" s="9"/>
      <c r="BI421" s="9"/>
      <c r="BJ421" s="9"/>
      <c r="BK421" s="9"/>
      <c r="BL421" s="9"/>
      <c r="BM421" s="9"/>
      <c r="BN421" s="9"/>
      <c r="BO421" s="9"/>
      <c r="BP421" s="9"/>
      <c r="BQ421" s="9"/>
      <c r="BR421" s="9"/>
      <c r="BS421" s="9"/>
      <c r="BT421" s="9"/>
      <c r="BU421" s="9"/>
      <c r="BV421" s="9"/>
      <c r="BW421" s="9"/>
    </row>
    <row r="422" spans="1:75" s="34" customFormat="1" ht="30">
      <c r="A422" s="2"/>
      <c r="B422" s="2"/>
      <c r="C422" s="53"/>
      <c r="D422" s="4" t="s">
        <v>349</v>
      </c>
      <c r="E422" s="554"/>
      <c r="F422" s="110"/>
      <c r="G422" s="111"/>
      <c r="H422" s="44"/>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c r="BC422" s="9"/>
      <c r="BD422" s="9"/>
      <c r="BE422" s="9"/>
      <c r="BF422" s="9"/>
      <c r="BG422" s="9"/>
      <c r="BH422" s="9"/>
      <c r="BI422" s="9"/>
      <c r="BJ422" s="9"/>
      <c r="BK422" s="9"/>
      <c r="BL422" s="9"/>
      <c r="BM422" s="9"/>
      <c r="BN422" s="9"/>
      <c r="BO422" s="9"/>
      <c r="BP422" s="9"/>
      <c r="BQ422" s="9"/>
      <c r="BR422" s="9"/>
      <c r="BS422" s="9"/>
      <c r="BT422" s="9"/>
      <c r="BU422" s="9"/>
      <c r="BV422" s="9"/>
      <c r="BW422" s="9"/>
    </row>
    <row r="423" spans="1:75" s="34" customFormat="1" ht="15">
      <c r="A423" s="2"/>
      <c r="B423" s="2"/>
      <c r="C423" s="53"/>
      <c r="D423" s="4"/>
      <c r="E423" s="554"/>
      <c r="F423" s="110"/>
      <c r="G423" s="111"/>
      <c r="H423" s="44"/>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c r="BC423" s="9"/>
      <c r="BD423" s="9"/>
      <c r="BE423" s="9"/>
      <c r="BF423" s="9"/>
      <c r="BG423" s="9"/>
      <c r="BH423" s="9"/>
      <c r="BI423" s="9"/>
      <c r="BJ423" s="9"/>
      <c r="BK423" s="9"/>
      <c r="BL423" s="9"/>
      <c r="BM423" s="9"/>
      <c r="BN423" s="9"/>
      <c r="BO423" s="9"/>
      <c r="BP423" s="9"/>
      <c r="BQ423" s="9"/>
      <c r="BR423" s="9"/>
      <c r="BS423" s="9"/>
      <c r="BT423" s="9"/>
      <c r="BU423" s="9"/>
      <c r="BV423" s="9"/>
      <c r="BW423" s="9"/>
    </row>
    <row r="424" spans="1:75" s="34" customFormat="1" ht="15">
      <c r="A424" s="2"/>
      <c r="B424" s="2"/>
      <c r="C424" s="53"/>
      <c r="D424" s="112" t="s">
        <v>350</v>
      </c>
      <c r="E424" s="554"/>
      <c r="F424" s="110"/>
      <c r="G424" s="111"/>
      <c r="H424" s="44"/>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9"/>
      <c r="BN424" s="9"/>
      <c r="BO424" s="9"/>
      <c r="BP424" s="9"/>
      <c r="BQ424" s="9"/>
      <c r="BR424" s="9"/>
      <c r="BS424" s="9"/>
      <c r="BT424" s="9"/>
      <c r="BU424" s="9"/>
      <c r="BV424" s="9"/>
      <c r="BW424" s="9"/>
    </row>
    <row r="425" spans="1:75" s="34" customFormat="1" ht="15">
      <c r="A425" s="2"/>
      <c r="B425" s="2"/>
      <c r="C425" s="53"/>
      <c r="D425" s="283" t="s">
        <v>351</v>
      </c>
      <c r="E425" s="554"/>
      <c r="F425" s="110"/>
      <c r="G425" s="111"/>
      <c r="H425" s="44"/>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c r="BM425" s="9"/>
      <c r="BN425" s="9"/>
      <c r="BO425" s="9"/>
      <c r="BP425" s="9"/>
      <c r="BQ425" s="9"/>
      <c r="BR425" s="9"/>
      <c r="BS425" s="9"/>
      <c r="BT425" s="9"/>
      <c r="BU425" s="9"/>
      <c r="BV425" s="9"/>
      <c r="BW425" s="9"/>
    </row>
    <row r="426" spans="1:75" s="34" customFormat="1" ht="15">
      <c r="A426" s="2"/>
      <c r="B426" s="2"/>
      <c r="C426" s="53"/>
      <c r="D426" s="283" t="s">
        <v>352</v>
      </c>
      <c r="E426" s="554"/>
      <c r="F426" s="110"/>
      <c r="G426" s="111"/>
      <c r="H426" s="44"/>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V426" s="9"/>
      <c r="BW426" s="9"/>
    </row>
    <row r="427" spans="1:75" s="34" customFormat="1" ht="30">
      <c r="A427" s="2"/>
      <c r="B427" s="2"/>
      <c r="C427" s="53"/>
      <c r="D427" s="283" t="s">
        <v>353</v>
      </c>
      <c r="E427" s="554"/>
      <c r="F427" s="110"/>
      <c r="G427" s="111"/>
      <c r="H427" s="44"/>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c r="BK427" s="9"/>
      <c r="BL427" s="9"/>
      <c r="BM427" s="9"/>
      <c r="BN427" s="9"/>
      <c r="BO427" s="9"/>
      <c r="BP427" s="9"/>
      <c r="BQ427" s="9"/>
      <c r="BR427" s="9"/>
      <c r="BS427" s="9"/>
      <c r="BT427" s="9"/>
      <c r="BU427" s="9"/>
      <c r="BV427" s="9"/>
      <c r="BW427" s="9"/>
    </row>
    <row r="428" spans="1:75" s="34" customFormat="1" ht="15">
      <c r="A428" s="2"/>
      <c r="B428" s="2"/>
      <c r="C428" s="53"/>
      <c r="D428" s="283" t="s">
        <v>354</v>
      </c>
      <c r="E428" s="554"/>
      <c r="F428" s="110"/>
      <c r="G428" s="111"/>
      <c r="H428" s="44"/>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c r="BC428" s="9"/>
      <c r="BD428" s="9"/>
      <c r="BE428" s="9"/>
      <c r="BF428" s="9"/>
      <c r="BG428" s="9"/>
      <c r="BH428" s="9"/>
      <c r="BI428" s="9"/>
      <c r="BJ428" s="9"/>
      <c r="BK428" s="9"/>
      <c r="BL428" s="9"/>
      <c r="BM428" s="9"/>
      <c r="BN428" s="9"/>
      <c r="BO428" s="9"/>
      <c r="BP428" s="9"/>
      <c r="BQ428" s="9"/>
      <c r="BR428" s="9"/>
      <c r="BS428" s="9"/>
      <c r="BT428" s="9"/>
      <c r="BU428" s="9"/>
      <c r="BV428" s="9"/>
      <c r="BW428" s="9"/>
    </row>
    <row r="429" spans="1:75" s="34" customFormat="1" ht="15">
      <c r="A429" s="2"/>
      <c r="B429" s="2"/>
      <c r="C429" s="53"/>
      <c r="D429" s="283" t="s">
        <v>355</v>
      </c>
      <c r="E429" s="554"/>
      <c r="F429" s="110"/>
      <c r="G429" s="111"/>
      <c r="H429" s="44"/>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c r="BC429" s="9"/>
      <c r="BD429" s="9"/>
      <c r="BE429" s="9"/>
      <c r="BF429" s="9"/>
      <c r="BG429" s="9"/>
      <c r="BH429" s="9"/>
      <c r="BI429" s="9"/>
      <c r="BJ429" s="9"/>
      <c r="BK429" s="9"/>
      <c r="BL429" s="9"/>
      <c r="BM429" s="9"/>
      <c r="BN429" s="9"/>
      <c r="BO429" s="9"/>
      <c r="BP429" s="9"/>
      <c r="BQ429" s="9"/>
      <c r="BR429" s="9"/>
      <c r="BS429" s="9"/>
      <c r="BT429" s="9"/>
      <c r="BU429" s="9"/>
      <c r="BV429" s="9"/>
      <c r="BW429" s="9"/>
    </row>
    <row r="430" spans="1:75" s="34" customFormat="1" ht="15">
      <c r="A430" s="2"/>
      <c r="B430" s="2"/>
      <c r="C430" s="53"/>
      <c r="D430" s="283" t="s">
        <v>356</v>
      </c>
      <c r="E430" s="554"/>
      <c r="F430" s="110"/>
      <c r="G430" s="111"/>
      <c r="H430" s="44"/>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c r="BC430" s="9"/>
      <c r="BD430" s="9"/>
      <c r="BE430" s="9"/>
      <c r="BF430" s="9"/>
      <c r="BG430" s="9"/>
      <c r="BH430" s="9"/>
      <c r="BI430" s="9"/>
      <c r="BJ430" s="9"/>
      <c r="BK430" s="9"/>
      <c r="BL430" s="9"/>
      <c r="BM430" s="9"/>
      <c r="BN430" s="9"/>
      <c r="BO430" s="9"/>
      <c r="BP430" s="9"/>
      <c r="BQ430" s="9"/>
      <c r="BR430" s="9"/>
      <c r="BS430" s="9"/>
      <c r="BT430" s="9"/>
      <c r="BU430" s="9"/>
      <c r="BV430" s="9"/>
      <c r="BW430" s="9"/>
    </row>
    <row r="431" spans="1:75" s="34" customFormat="1" ht="15">
      <c r="A431" s="2"/>
      <c r="B431" s="2"/>
      <c r="C431" s="53"/>
      <c r="D431" s="283" t="s">
        <v>357</v>
      </c>
      <c r="E431" s="554"/>
      <c r="F431" s="110"/>
      <c r="G431" s="111"/>
      <c r="H431" s="44"/>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c r="BC431" s="9"/>
      <c r="BD431" s="9"/>
      <c r="BE431" s="9"/>
      <c r="BF431" s="9"/>
      <c r="BG431" s="9"/>
      <c r="BH431" s="9"/>
      <c r="BI431" s="9"/>
      <c r="BJ431" s="9"/>
      <c r="BK431" s="9"/>
      <c r="BL431" s="9"/>
      <c r="BM431" s="9"/>
      <c r="BN431" s="9"/>
      <c r="BO431" s="9"/>
      <c r="BP431" s="9"/>
      <c r="BQ431" s="9"/>
      <c r="BR431" s="9"/>
      <c r="BS431" s="9"/>
      <c r="BT431" s="9"/>
      <c r="BU431" s="9"/>
      <c r="BV431" s="9"/>
      <c r="BW431" s="9"/>
    </row>
    <row r="432" spans="1:75" s="34" customFormat="1" ht="15">
      <c r="A432" s="2"/>
      <c r="B432" s="2"/>
      <c r="C432" s="53"/>
      <c r="D432" s="283" t="s">
        <v>358</v>
      </c>
      <c r="E432" s="554"/>
      <c r="F432" s="110"/>
      <c r="G432" s="111"/>
      <c r="H432" s="44"/>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row>
    <row r="433" spans="1:75" s="34" customFormat="1" ht="15">
      <c r="A433" s="2"/>
      <c r="B433" s="2"/>
      <c r="C433" s="53"/>
      <c r="D433" s="283" t="s">
        <v>359</v>
      </c>
      <c r="E433" s="554"/>
      <c r="F433" s="110"/>
      <c r="G433" s="111"/>
      <c r="H433" s="44"/>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9"/>
    </row>
    <row r="434" spans="1:75" s="34" customFormat="1" ht="15">
      <c r="A434" s="2"/>
      <c r="B434" s="2"/>
      <c r="C434" s="53"/>
      <c r="D434" s="283" t="s">
        <v>360</v>
      </c>
      <c r="E434" s="554"/>
      <c r="F434" s="110"/>
      <c r="G434" s="111"/>
      <c r="H434" s="44"/>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c r="BK434" s="9"/>
      <c r="BL434" s="9"/>
      <c r="BM434" s="9"/>
      <c r="BN434" s="9"/>
      <c r="BO434" s="9"/>
      <c r="BP434" s="9"/>
      <c r="BQ434" s="9"/>
      <c r="BR434" s="9"/>
      <c r="BS434" s="9"/>
      <c r="BT434" s="9"/>
      <c r="BU434" s="9"/>
      <c r="BV434" s="9"/>
      <c r="BW434" s="9"/>
    </row>
    <row r="435" spans="1:75" s="34" customFormat="1" ht="15">
      <c r="A435" s="2"/>
      <c r="B435" s="2"/>
      <c r="C435" s="53"/>
      <c r="D435" s="283" t="s">
        <v>361</v>
      </c>
      <c r="E435" s="554"/>
      <c r="F435" s="110"/>
      <c r="G435" s="111"/>
      <c r="H435" s="44"/>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c r="BC435" s="9"/>
      <c r="BD435" s="9"/>
      <c r="BE435" s="9"/>
      <c r="BF435" s="9"/>
      <c r="BG435" s="9"/>
      <c r="BH435" s="9"/>
      <c r="BI435" s="9"/>
      <c r="BJ435" s="9"/>
      <c r="BK435" s="9"/>
      <c r="BL435" s="9"/>
      <c r="BM435" s="9"/>
      <c r="BN435" s="9"/>
      <c r="BO435" s="9"/>
      <c r="BP435" s="9"/>
      <c r="BQ435" s="9"/>
      <c r="BR435" s="9"/>
      <c r="BS435" s="9"/>
      <c r="BT435" s="9"/>
      <c r="BU435" s="9"/>
      <c r="BV435" s="9"/>
      <c r="BW435" s="9"/>
    </row>
    <row r="436" spans="1:75" s="34" customFormat="1" ht="15">
      <c r="A436" s="2"/>
      <c r="B436" s="2"/>
      <c r="C436" s="53"/>
      <c r="D436" s="283" t="s">
        <v>362</v>
      </c>
      <c r="E436" s="554"/>
      <c r="F436" s="110"/>
      <c r="G436" s="111"/>
      <c r="H436" s="44"/>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c r="BC436" s="9"/>
      <c r="BD436" s="9"/>
      <c r="BE436" s="9"/>
      <c r="BF436" s="9"/>
      <c r="BG436" s="9"/>
      <c r="BH436" s="9"/>
      <c r="BI436" s="9"/>
      <c r="BJ436" s="9"/>
      <c r="BK436" s="9"/>
      <c r="BL436" s="9"/>
      <c r="BM436" s="9"/>
      <c r="BN436" s="9"/>
      <c r="BO436" s="9"/>
      <c r="BP436" s="9"/>
      <c r="BQ436" s="9"/>
      <c r="BR436" s="9"/>
      <c r="BS436" s="9"/>
      <c r="BT436" s="9"/>
      <c r="BU436" s="9"/>
      <c r="BV436" s="9"/>
      <c r="BW436" s="9"/>
    </row>
    <row r="437" spans="1:75" s="34" customFormat="1" ht="15">
      <c r="A437" s="2"/>
      <c r="B437" s="2"/>
      <c r="C437" s="53"/>
      <c r="D437" s="283" t="s">
        <v>363</v>
      </c>
      <c r="E437" s="554"/>
      <c r="F437" s="110"/>
      <c r="G437" s="111"/>
      <c r="H437" s="44"/>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c r="BC437" s="9"/>
      <c r="BD437" s="9"/>
      <c r="BE437" s="9"/>
      <c r="BF437" s="9"/>
      <c r="BG437" s="9"/>
      <c r="BH437" s="9"/>
      <c r="BI437" s="9"/>
      <c r="BJ437" s="9"/>
      <c r="BK437" s="9"/>
      <c r="BL437" s="9"/>
      <c r="BM437" s="9"/>
      <c r="BN437" s="9"/>
      <c r="BO437" s="9"/>
      <c r="BP437" s="9"/>
      <c r="BQ437" s="9"/>
      <c r="BR437" s="9"/>
      <c r="BS437" s="9"/>
      <c r="BT437" s="9"/>
      <c r="BU437" s="9"/>
      <c r="BV437" s="9"/>
      <c r="BW437" s="9"/>
    </row>
    <row r="438" spans="1:75" s="34" customFormat="1" ht="15">
      <c r="A438" s="2"/>
      <c r="B438" s="2"/>
      <c r="C438" s="53"/>
      <c r="D438" s="283" t="s">
        <v>364</v>
      </c>
      <c r="E438" s="554"/>
      <c r="F438" s="110"/>
      <c r="G438" s="111"/>
      <c r="H438" s="44"/>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row>
    <row r="439" spans="1:75" s="34" customFormat="1" ht="15">
      <c r="A439" s="2"/>
      <c r="B439" s="2"/>
      <c r="C439" s="53"/>
      <c r="D439" s="283" t="s">
        <v>365</v>
      </c>
      <c r="E439" s="554"/>
      <c r="F439" s="110"/>
      <c r="G439" s="111"/>
      <c r="H439" s="44"/>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c r="BC439" s="9"/>
      <c r="BD439" s="9"/>
      <c r="BE439" s="9"/>
      <c r="BF439" s="9"/>
      <c r="BG439" s="9"/>
      <c r="BH439" s="9"/>
      <c r="BI439" s="9"/>
      <c r="BJ439" s="9"/>
      <c r="BK439" s="9"/>
      <c r="BL439" s="9"/>
      <c r="BM439" s="9"/>
      <c r="BN439" s="9"/>
      <c r="BO439" s="9"/>
      <c r="BP439" s="9"/>
      <c r="BQ439" s="9"/>
      <c r="BR439" s="9"/>
      <c r="BS439" s="9"/>
      <c r="BT439" s="9"/>
      <c r="BU439" s="9"/>
      <c r="BV439" s="9"/>
      <c r="BW439" s="9"/>
    </row>
    <row r="440" spans="1:75" s="34" customFormat="1" ht="15">
      <c r="A440" s="2"/>
      <c r="B440" s="2"/>
      <c r="C440" s="53"/>
      <c r="D440" s="283" t="s">
        <v>366</v>
      </c>
      <c r="E440" s="554"/>
      <c r="F440" s="110"/>
      <c r="G440" s="111"/>
      <c r="H440" s="44"/>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c r="BM440" s="9"/>
      <c r="BN440" s="9"/>
      <c r="BO440" s="9"/>
      <c r="BP440" s="9"/>
      <c r="BQ440" s="9"/>
      <c r="BR440" s="9"/>
      <c r="BS440" s="9"/>
      <c r="BT440" s="9"/>
      <c r="BU440" s="9"/>
      <c r="BV440" s="9"/>
      <c r="BW440" s="9"/>
    </row>
    <row r="441" spans="1:75" s="34" customFormat="1" ht="15">
      <c r="A441" s="2"/>
      <c r="B441" s="2"/>
      <c r="C441" s="53"/>
      <c r="D441" s="283" t="s">
        <v>367</v>
      </c>
      <c r="E441" s="554"/>
      <c r="F441" s="110"/>
      <c r="G441" s="111"/>
      <c r="H441" s="44"/>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c r="BK441" s="9"/>
      <c r="BL441" s="9"/>
      <c r="BM441" s="9"/>
      <c r="BN441" s="9"/>
      <c r="BO441" s="9"/>
      <c r="BP441" s="9"/>
      <c r="BQ441" s="9"/>
      <c r="BR441" s="9"/>
      <c r="BS441" s="9"/>
      <c r="BT441" s="9"/>
      <c r="BU441" s="9"/>
      <c r="BV441" s="9"/>
      <c r="BW441" s="9"/>
    </row>
    <row r="442" spans="1:75" s="34" customFormat="1" ht="15">
      <c r="A442" s="2"/>
      <c r="B442" s="2"/>
      <c r="C442" s="53"/>
      <c r="D442" s="283" t="s">
        <v>368</v>
      </c>
      <c r="E442" s="554"/>
      <c r="F442" s="110"/>
      <c r="G442" s="111"/>
      <c r="H442" s="44"/>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c r="BC442" s="9"/>
      <c r="BD442" s="9"/>
      <c r="BE442" s="9"/>
      <c r="BF442" s="9"/>
      <c r="BG442" s="9"/>
      <c r="BH442" s="9"/>
      <c r="BI442" s="9"/>
      <c r="BJ442" s="9"/>
      <c r="BK442" s="9"/>
      <c r="BL442" s="9"/>
      <c r="BM442" s="9"/>
      <c r="BN442" s="9"/>
      <c r="BO442" s="9"/>
      <c r="BP442" s="9"/>
      <c r="BQ442" s="9"/>
      <c r="BR442" s="9"/>
      <c r="BS442" s="9"/>
      <c r="BT442" s="9"/>
      <c r="BU442" s="9"/>
      <c r="BV442" s="9"/>
      <c r="BW442" s="9"/>
    </row>
    <row r="443" spans="1:75" s="34" customFormat="1" ht="30">
      <c r="A443" s="2"/>
      <c r="B443" s="2"/>
      <c r="C443" s="53"/>
      <c r="D443" s="283" t="s">
        <v>369</v>
      </c>
      <c r="E443" s="554"/>
      <c r="F443" s="110"/>
      <c r="G443" s="111"/>
      <c r="H443" s="44"/>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c r="BC443" s="9"/>
      <c r="BD443" s="9"/>
      <c r="BE443" s="9"/>
      <c r="BF443" s="9"/>
      <c r="BG443" s="9"/>
      <c r="BH443" s="9"/>
      <c r="BI443" s="9"/>
      <c r="BJ443" s="9"/>
      <c r="BK443" s="9"/>
      <c r="BL443" s="9"/>
      <c r="BM443" s="9"/>
      <c r="BN443" s="9"/>
      <c r="BO443" s="9"/>
      <c r="BP443" s="9"/>
      <c r="BQ443" s="9"/>
      <c r="BR443" s="9"/>
      <c r="BS443" s="9"/>
      <c r="BT443" s="9"/>
      <c r="BU443" s="9"/>
      <c r="BV443" s="9"/>
      <c r="BW443" s="9"/>
    </row>
    <row r="444" spans="1:75" s="34" customFormat="1" ht="15">
      <c r="A444" s="2"/>
      <c r="B444" s="2"/>
      <c r="C444" s="53"/>
      <c r="D444" s="283" t="s">
        <v>370</v>
      </c>
      <c r="E444" s="554"/>
      <c r="F444" s="110"/>
      <c r="G444" s="111"/>
      <c r="H444" s="44"/>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c r="BC444" s="9"/>
      <c r="BD444" s="9"/>
      <c r="BE444" s="9"/>
      <c r="BF444" s="9"/>
      <c r="BG444" s="9"/>
      <c r="BH444" s="9"/>
      <c r="BI444" s="9"/>
      <c r="BJ444" s="9"/>
      <c r="BK444" s="9"/>
      <c r="BL444" s="9"/>
      <c r="BM444" s="9"/>
      <c r="BN444" s="9"/>
      <c r="BO444" s="9"/>
      <c r="BP444" s="9"/>
      <c r="BQ444" s="9"/>
      <c r="BR444" s="9"/>
      <c r="BS444" s="9"/>
      <c r="BT444" s="9"/>
      <c r="BU444" s="9"/>
      <c r="BV444" s="9"/>
      <c r="BW444" s="9"/>
    </row>
    <row r="445" spans="1:75" s="34" customFormat="1" ht="15">
      <c r="A445" s="2"/>
      <c r="B445" s="2"/>
      <c r="C445" s="53"/>
      <c r="D445" s="283" t="s">
        <v>371</v>
      </c>
      <c r="E445" s="554"/>
      <c r="F445" s="110"/>
      <c r="G445" s="111"/>
      <c r="H445" s="44"/>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c r="BC445" s="9"/>
      <c r="BD445" s="9"/>
      <c r="BE445" s="9"/>
      <c r="BF445" s="9"/>
      <c r="BG445" s="9"/>
      <c r="BH445" s="9"/>
      <c r="BI445" s="9"/>
      <c r="BJ445" s="9"/>
      <c r="BK445" s="9"/>
      <c r="BL445" s="9"/>
      <c r="BM445" s="9"/>
      <c r="BN445" s="9"/>
      <c r="BO445" s="9"/>
      <c r="BP445" s="9"/>
      <c r="BQ445" s="9"/>
      <c r="BR445" s="9"/>
      <c r="BS445" s="9"/>
      <c r="BT445" s="9"/>
      <c r="BU445" s="9"/>
      <c r="BV445" s="9"/>
      <c r="BW445" s="9"/>
    </row>
    <row r="446" spans="1:75" s="34" customFormat="1" ht="15">
      <c r="A446" s="2"/>
      <c r="B446" s="2"/>
      <c r="C446" s="53"/>
      <c r="D446" s="283" t="s">
        <v>372</v>
      </c>
      <c r="E446" s="554"/>
      <c r="F446" s="110"/>
      <c r="G446" s="111"/>
      <c r="H446" s="44"/>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c r="BC446" s="9"/>
      <c r="BD446" s="9"/>
      <c r="BE446" s="9"/>
      <c r="BF446" s="9"/>
      <c r="BG446" s="9"/>
      <c r="BH446" s="9"/>
      <c r="BI446" s="9"/>
      <c r="BJ446" s="9"/>
      <c r="BK446" s="9"/>
      <c r="BL446" s="9"/>
      <c r="BM446" s="9"/>
      <c r="BN446" s="9"/>
      <c r="BO446" s="9"/>
      <c r="BP446" s="9"/>
      <c r="BQ446" s="9"/>
      <c r="BR446" s="9"/>
      <c r="BS446" s="9"/>
      <c r="BT446" s="9"/>
      <c r="BU446" s="9"/>
      <c r="BV446" s="9"/>
      <c r="BW446" s="9"/>
    </row>
    <row r="447" spans="1:75" s="34" customFormat="1" ht="15">
      <c r="A447" s="2"/>
      <c r="B447" s="2"/>
      <c r="C447" s="53"/>
      <c r="D447" s="283" t="s">
        <v>373</v>
      </c>
      <c r="E447" s="554"/>
      <c r="F447" s="110"/>
      <c r="G447" s="111"/>
      <c r="H447" s="44"/>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c r="BM447" s="9"/>
      <c r="BN447" s="9"/>
      <c r="BO447" s="9"/>
      <c r="BP447" s="9"/>
      <c r="BQ447" s="9"/>
      <c r="BR447" s="9"/>
      <c r="BS447" s="9"/>
      <c r="BT447" s="9"/>
      <c r="BU447" s="9"/>
      <c r="BV447" s="9"/>
      <c r="BW447" s="9"/>
    </row>
    <row r="448" spans="1:75" s="34" customFormat="1" ht="15">
      <c r="A448" s="2"/>
      <c r="B448" s="2"/>
      <c r="C448" s="53"/>
      <c r="D448" s="283" t="s">
        <v>374</v>
      </c>
      <c r="E448" s="554"/>
      <c r="F448" s="110"/>
      <c r="G448" s="111"/>
      <c r="H448" s="44"/>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c r="BK448" s="9"/>
      <c r="BL448" s="9"/>
      <c r="BM448" s="9"/>
      <c r="BN448" s="9"/>
      <c r="BO448" s="9"/>
      <c r="BP448" s="9"/>
      <c r="BQ448" s="9"/>
      <c r="BR448" s="9"/>
      <c r="BS448" s="9"/>
      <c r="BT448" s="9"/>
      <c r="BU448" s="9"/>
      <c r="BV448" s="9"/>
      <c r="BW448" s="9"/>
    </row>
    <row r="449" spans="1:75" s="34" customFormat="1" ht="15">
      <c r="A449" s="2"/>
      <c r="B449" s="2"/>
      <c r="C449" s="53"/>
      <c r="D449" s="283" t="s">
        <v>375</v>
      </c>
      <c r="E449" s="554"/>
      <c r="F449" s="110"/>
      <c r="G449" s="111"/>
      <c r="H449" s="44"/>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9"/>
      <c r="BB449" s="9"/>
      <c r="BC449" s="9"/>
      <c r="BD449" s="9"/>
      <c r="BE449" s="9"/>
      <c r="BF449" s="9"/>
      <c r="BG449" s="9"/>
      <c r="BH449" s="9"/>
      <c r="BI449" s="9"/>
      <c r="BJ449" s="9"/>
      <c r="BK449" s="9"/>
      <c r="BL449" s="9"/>
      <c r="BM449" s="9"/>
      <c r="BN449" s="9"/>
      <c r="BO449" s="9"/>
      <c r="BP449" s="9"/>
      <c r="BQ449" s="9"/>
      <c r="BR449" s="9"/>
      <c r="BS449" s="9"/>
      <c r="BT449" s="9"/>
      <c r="BU449" s="9"/>
      <c r="BV449" s="9"/>
      <c r="BW449" s="9"/>
    </row>
    <row r="450" spans="1:75" s="34" customFormat="1" ht="15">
      <c r="A450" s="2"/>
      <c r="B450" s="2"/>
      <c r="C450" s="53"/>
      <c r="D450" s="283" t="s">
        <v>376</v>
      </c>
      <c r="E450" s="554"/>
      <c r="F450" s="110"/>
      <c r="G450" s="111"/>
      <c r="H450" s="44"/>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c r="AT450" s="9"/>
      <c r="AU450" s="9"/>
      <c r="AV450" s="9"/>
      <c r="AW450" s="9"/>
      <c r="AX450" s="9"/>
      <c r="AY450" s="9"/>
      <c r="AZ450" s="9"/>
      <c r="BA450" s="9"/>
      <c r="BB450" s="9"/>
      <c r="BC450" s="9"/>
      <c r="BD450" s="9"/>
      <c r="BE450" s="9"/>
      <c r="BF450" s="9"/>
      <c r="BG450" s="9"/>
      <c r="BH450" s="9"/>
      <c r="BI450" s="9"/>
      <c r="BJ450" s="9"/>
      <c r="BK450" s="9"/>
      <c r="BL450" s="9"/>
      <c r="BM450" s="9"/>
      <c r="BN450" s="9"/>
      <c r="BO450" s="9"/>
      <c r="BP450" s="9"/>
      <c r="BQ450" s="9"/>
      <c r="BR450" s="9"/>
      <c r="BS450" s="9"/>
      <c r="BT450" s="9"/>
      <c r="BU450" s="9"/>
      <c r="BV450" s="9"/>
      <c r="BW450" s="9"/>
    </row>
    <row r="451" spans="1:75" s="34" customFormat="1" ht="15">
      <c r="A451" s="2"/>
      <c r="B451" s="2"/>
      <c r="C451" s="53"/>
      <c r="D451" s="283" t="s">
        <v>377</v>
      </c>
      <c r="E451" s="554"/>
      <c r="F451" s="110"/>
      <c r="G451" s="111"/>
      <c r="H451" s="44"/>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c r="BC451" s="9"/>
      <c r="BD451" s="9"/>
      <c r="BE451" s="9"/>
      <c r="BF451" s="9"/>
      <c r="BG451" s="9"/>
      <c r="BH451" s="9"/>
      <c r="BI451" s="9"/>
      <c r="BJ451" s="9"/>
      <c r="BK451" s="9"/>
      <c r="BL451" s="9"/>
      <c r="BM451" s="9"/>
      <c r="BN451" s="9"/>
      <c r="BO451" s="9"/>
      <c r="BP451" s="9"/>
      <c r="BQ451" s="9"/>
      <c r="BR451" s="9"/>
      <c r="BS451" s="9"/>
      <c r="BT451" s="9"/>
      <c r="BU451" s="9"/>
      <c r="BV451" s="9"/>
      <c r="BW451" s="9"/>
    </row>
    <row r="452" spans="1:75" s="34" customFormat="1" ht="15">
      <c r="A452" s="2"/>
      <c r="B452" s="2"/>
      <c r="C452" s="53"/>
      <c r="D452" s="283" t="s">
        <v>378</v>
      </c>
      <c r="E452" s="554"/>
      <c r="F452" s="110"/>
      <c r="G452" s="111"/>
      <c r="H452" s="44"/>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9"/>
      <c r="BB452" s="9"/>
      <c r="BC452" s="9"/>
      <c r="BD452" s="9"/>
      <c r="BE452" s="9"/>
      <c r="BF452" s="9"/>
      <c r="BG452" s="9"/>
      <c r="BH452" s="9"/>
      <c r="BI452" s="9"/>
      <c r="BJ452" s="9"/>
      <c r="BK452" s="9"/>
      <c r="BL452" s="9"/>
      <c r="BM452" s="9"/>
      <c r="BN452" s="9"/>
      <c r="BO452" s="9"/>
      <c r="BP452" s="9"/>
      <c r="BQ452" s="9"/>
      <c r="BR452" s="9"/>
      <c r="BS452" s="9"/>
      <c r="BT452" s="9"/>
      <c r="BU452" s="9"/>
      <c r="BV452" s="9"/>
      <c r="BW452" s="9"/>
    </row>
    <row r="453" spans="1:75" s="34" customFormat="1" ht="15">
      <c r="A453" s="2"/>
      <c r="B453" s="2"/>
      <c r="C453" s="53"/>
      <c r="D453" s="283" t="s">
        <v>379</v>
      </c>
      <c r="E453" s="554"/>
      <c r="F453" s="110"/>
      <c r="G453" s="111"/>
      <c r="H453" s="44"/>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c r="AZ453" s="9"/>
      <c r="BA453" s="9"/>
      <c r="BB453" s="9"/>
      <c r="BC453" s="9"/>
      <c r="BD453" s="9"/>
      <c r="BE453" s="9"/>
      <c r="BF453" s="9"/>
      <c r="BG453" s="9"/>
      <c r="BH453" s="9"/>
      <c r="BI453" s="9"/>
      <c r="BJ453" s="9"/>
      <c r="BK453" s="9"/>
      <c r="BL453" s="9"/>
      <c r="BM453" s="9"/>
      <c r="BN453" s="9"/>
      <c r="BO453" s="9"/>
      <c r="BP453" s="9"/>
      <c r="BQ453" s="9"/>
      <c r="BR453" s="9"/>
      <c r="BS453" s="9"/>
      <c r="BT453" s="9"/>
      <c r="BU453" s="9"/>
      <c r="BV453" s="9"/>
      <c r="BW453" s="9"/>
    </row>
    <row r="454" spans="1:75" s="34" customFormat="1" ht="15">
      <c r="A454" s="2"/>
      <c r="B454" s="2"/>
      <c r="C454" s="53"/>
      <c r="D454" s="283" t="s">
        <v>380</v>
      </c>
      <c r="E454" s="554"/>
      <c r="F454" s="110"/>
      <c r="G454" s="111"/>
      <c r="H454" s="44"/>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c r="BM454" s="9"/>
      <c r="BN454" s="9"/>
      <c r="BO454" s="9"/>
      <c r="BP454" s="9"/>
      <c r="BQ454" s="9"/>
      <c r="BR454" s="9"/>
      <c r="BS454" s="9"/>
      <c r="BT454" s="9"/>
      <c r="BU454" s="9"/>
      <c r="BV454" s="9"/>
      <c r="BW454" s="9"/>
    </row>
    <row r="455" spans="1:75" s="34" customFormat="1" ht="15">
      <c r="A455" s="2"/>
      <c r="B455" s="2"/>
      <c r="C455" s="53"/>
      <c r="D455" s="283" t="s">
        <v>381</v>
      </c>
      <c r="E455" s="554"/>
      <c r="F455" s="110"/>
      <c r="G455" s="111"/>
      <c r="H455" s="44"/>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c r="BK455" s="9"/>
      <c r="BL455" s="9"/>
      <c r="BM455" s="9"/>
      <c r="BN455" s="9"/>
      <c r="BO455" s="9"/>
      <c r="BP455" s="9"/>
      <c r="BQ455" s="9"/>
      <c r="BR455" s="9"/>
      <c r="BS455" s="9"/>
      <c r="BT455" s="9"/>
      <c r="BU455" s="9"/>
      <c r="BV455" s="9"/>
      <c r="BW455" s="9"/>
    </row>
    <row r="456" spans="1:75" s="34" customFormat="1" ht="15">
      <c r="A456" s="2"/>
      <c r="B456" s="2"/>
      <c r="C456" s="53"/>
      <c r="D456" s="283" t="s">
        <v>382</v>
      </c>
      <c r="E456" s="554"/>
      <c r="F456" s="110"/>
      <c r="G456" s="111"/>
      <c r="H456" s="44"/>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c r="BC456" s="9"/>
      <c r="BD456" s="9"/>
      <c r="BE456" s="9"/>
      <c r="BF456" s="9"/>
      <c r="BG456" s="9"/>
      <c r="BH456" s="9"/>
      <c r="BI456" s="9"/>
      <c r="BJ456" s="9"/>
      <c r="BK456" s="9"/>
      <c r="BL456" s="9"/>
      <c r="BM456" s="9"/>
      <c r="BN456" s="9"/>
      <c r="BO456" s="9"/>
      <c r="BP456" s="9"/>
      <c r="BQ456" s="9"/>
      <c r="BR456" s="9"/>
      <c r="BS456" s="9"/>
      <c r="BT456" s="9"/>
      <c r="BU456" s="9"/>
      <c r="BV456" s="9"/>
      <c r="BW456" s="9"/>
    </row>
    <row r="457" spans="1:75" s="34" customFormat="1" ht="15">
      <c r="A457" s="2"/>
      <c r="B457" s="2"/>
      <c r="C457" s="53"/>
      <c r="D457" s="283" t="s">
        <v>383</v>
      </c>
      <c r="E457" s="554"/>
      <c r="F457" s="110"/>
      <c r="G457" s="111"/>
      <c r="H457" s="44"/>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c r="BC457" s="9"/>
      <c r="BD457" s="9"/>
      <c r="BE457" s="9"/>
      <c r="BF457" s="9"/>
      <c r="BG457" s="9"/>
      <c r="BH457" s="9"/>
      <c r="BI457" s="9"/>
      <c r="BJ457" s="9"/>
      <c r="BK457" s="9"/>
      <c r="BL457" s="9"/>
      <c r="BM457" s="9"/>
      <c r="BN457" s="9"/>
      <c r="BO457" s="9"/>
      <c r="BP457" s="9"/>
      <c r="BQ457" s="9"/>
      <c r="BR457" s="9"/>
      <c r="BS457" s="9"/>
      <c r="BT457" s="9"/>
      <c r="BU457" s="9"/>
      <c r="BV457" s="9"/>
      <c r="BW457" s="9"/>
    </row>
    <row r="458" spans="1:75" s="34" customFormat="1" ht="15">
      <c r="A458" s="2"/>
      <c r="B458" s="2"/>
      <c r="C458" s="53"/>
      <c r="D458" s="283" t="s">
        <v>384</v>
      </c>
      <c r="E458" s="554"/>
      <c r="F458" s="110"/>
      <c r="G458" s="111"/>
      <c r="H458" s="44"/>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c r="BC458" s="9"/>
      <c r="BD458" s="9"/>
      <c r="BE458" s="9"/>
      <c r="BF458" s="9"/>
      <c r="BG458" s="9"/>
      <c r="BH458" s="9"/>
      <c r="BI458" s="9"/>
      <c r="BJ458" s="9"/>
      <c r="BK458" s="9"/>
      <c r="BL458" s="9"/>
      <c r="BM458" s="9"/>
      <c r="BN458" s="9"/>
      <c r="BO458" s="9"/>
      <c r="BP458" s="9"/>
      <c r="BQ458" s="9"/>
      <c r="BR458" s="9"/>
      <c r="BS458" s="9"/>
      <c r="BT458" s="9"/>
      <c r="BU458" s="9"/>
      <c r="BV458" s="9"/>
      <c r="BW458" s="9"/>
    </row>
    <row r="459" spans="1:75" s="34" customFormat="1" ht="15">
      <c r="A459" s="2"/>
      <c r="B459" s="2"/>
      <c r="C459" s="53"/>
      <c r="D459" s="283" t="s">
        <v>385</v>
      </c>
      <c r="E459" s="554"/>
      <c r="F459" s="110"/>
      <c r="G459" s="111"/>
      <c r="H459" s="44"/>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9"/>
      <c r="BB459" s="9"/>
      <c r="BC459" s="9"/>
      <c r="BD459" s="9"/>
      <c r="BE459" s="9"/>
      <c r="BF459" s="9"/>
      <c r="BG459" s="9"/>
      <c r="BH459" s="9"/>
      <c r="BI459" s="9"/>
      <c r="BJ459" s="9"/>
      <c r="BK459" s="9"/>
      <c r="BL459" s="9"/>
      <c r="BM459" s="9"/>
      <c r="BN459" s="9"/>
      <c r="BO459" s="9"/>
      <c r="BP459" s="9"/>
      <c r="BQ459" s="9"/>
      <c r="BR459" s="9"/>
      <c r="BS459" s="9"/>
      <c r="BT459" s="9"/>
      <c r="BU459" s="9"/>
      <c r="BV459" s="9"/>
      <c r="BW459" s="9"/>
    </row>
    <row r="460" spans="1:75" s="34" customFormat="1" ht="15">
      <c r="A460" s="2"/>
      <c r="B460" s="2"/>
      <c r="C460" s="15"/>
      <c r="D460" s="283"/>
      <c r="E460" s="542"/>
      <c r="F460" s="6"/>
      <c r="G460" s="7"/>
      <c r="H460" s="8"/>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c r="AT460" s="9"/>
      <c r="AU460" s="9"/>
      <c r="AV460" s="9"/>
      <c r="AW460" s="9"/>
      <c r="AX460" s="9"/>
      <c r="AY460" s="9"/>
      <c r="AZ460" s="9"/>
      <c r="BA460" s="9"/>
      <c r="BB460" s="9"/>
      <c r="BC460" s="9"/>
      <c r="BD460" s="9"/>
      <c r="BE460" s="9"/>
      <c r="BF460" s="9"/>
      <c r="BG460" s="9"/>
      <c r="BH460" s="9"/>
      <c r="BI460" s="9"/>
      <c r="BJ460" s="9"/>
      <c r="BK460" s="9"/>
      <c r="BL460" s="9"/>
      <c r="BM460" s="9"/>
      <c r="BN460" s="9"/>
      <c r="BO460" s="9"/>
      <c r="BP460" s="9"/>
      <c r="BQ460" s="9"/>
      <c r="BR460" s="9"/>
      <c r="BS460" s="9"/>
      <c r="BT460" s="9"/>
      <c r="BU460" s="9"/>
      <c r="BV460" s="9"/>
      <c r="BW460" s="9"/>
    </row>
    <row r="461" spans="1:75" s="34" customFormat="1" ht="15">
      <c r="A461" s="2"/>
      <c r="B461" s="2"/>
      <c r="C461" s="15"/>
      <c r="D461" s="283" t="s">
        <v>386</v>
      </c>
      <c r="E461" s="542"/>
      <c r="F461" s="6"/>
      <c r="G461" s="7"/>
      <c r="H461" s="8"/>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c r="BM461" s="9"/>
      <c r="BN461" s="9"/>
      <c r="BO461" s="9"/>
      <c r="BP461" s="9"/>
      <c r="BQ461" s="9"/>
      <c r="BR461" s="9"/>
      <c r="BS461" s="9"/>
      <c r="BT461" s="9"/>
      <c r="BU461" s="9"/>
      <c r="BV461" s="9"/>
      <c r="BW461" s="9"/>
    </row>
    <row r="462" spans="1:75" s="34" customFormat="1" ht="15">
      <c r="A462" s="2"/>
      <c r="B462" s="2"/>
      <c r="C462" s="15"/>
      <c r="D462" s="283" t="s">
        <v>387</v>
      </c>
      <c r="E462" s="542"/>
      <c r="F462" s="6"/>
      <c r="G462" s="7"/>
      <c r="H462" s="8"/>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9"/>
      <c r="BL462" s="9"/>
      <c r="BM462" s="9"/>
      <c r="BN462" s="9"/>
      <c r="BO462" s="9"/>
      <c r="BP462" s="9"/>
      <c r="BQ462" s="9"/>
      <c r="BR462" s="9"/>
      <c r="BS462" s="9"/>
      <c r="BT462" s="9"/>
      <c r="BU462" s="9"/>
      <c r="BV462" s="9"/>
      <c r="BW462" s="9"/>
    </row>
    <row r="463" spans="1:75" s="34" customFormat="1" ht="15">
      <c r="A463" s="2"/>
      <c r="B463" s="2"/>
      <c r="C463" s="15"/>
      <c r="D463" s="283"/>
      <c r="E463" s="542"/>
      <c r="F463" s="6"/>
      <c r="G463" s="7"/>
      <c r="H463" s="8"/>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c r="AZ463" s="9"/>
      <c r="BA463" s="9"/>
      <c r="BB463" s="9"/>
      <c r="BC463" s="9"/>
      <c r="BD463" s="9"/>
      <c r="BE463" s="9"/>
      <c r="BF463" s="9"/>
      <c r="BG463" s="9"/>
      <c r="BH463" s="9"/>
      <c r="BI463" s="9"/>
      <c r="BJ463" s="9"/>
      <c r="BK463" s="9"/>
      <c r="BL463" s="9"/>
      <c r="BM463" s="9"/>
      <c r="BN463" s="9"/>
      <c r="BO463" s="9"/>
      <c r="BP463" s="9"/>
      <c r="BQ463" s="9"/>
      <c r="BR463" s="9"/>
      <c r="BS463" s="9"/>
      <c r="BT463" s="9"/>
      <c r="BU463" s="9"/>
      <c r="BV463" s="9"/>
      <c r="BW463" s="9"/>
    </row>
    <row r="464" spans="1:75" s="34" customFormat="1" ht="30">
      <c r="A464" s="2"/>
      <c r="B464" s="2"/>
      <c r="C464" s="15"/>
      <c r="D464" s="283" t="s">
        <v>388</v>
      </c>
      <c r="E464" s="542"/>
      <c r="F464" s="6"/>
      <c r="G464" s="7"/>
      <c r="H464" s="8"/>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c r="BC464" s="9"/>
      <c r="BD464" s="9"/>
      <c r="BE464" s="9"/>
      <c r="BF464" s="9"/>
      <c r="BG464" s="9"/>
      <c r="BH464" s="9"/>
      <c r="BI464" s="9"/>
      <c r="BJ464" s="9"/>
      <c r="BK464" s="9"/>
      <c r="BL464" s="9"/>
      <c r="BM464" s="9"/>
      <c r="BN464" s="9"/>
      <c r="BO464" s="9"/>
      <c r="BP464" s="9"/>
      <c r="BQ464" s="9"/>
      <c r="BR464" s="9"/>
      <c r="BS464" s="9"/>
      <c r="BT464" s="9"/>
      <c r="BU464" s="9"/>
      <c r="BV464" s="9"/>
      <c r="BW464" s="9"/>
    </row>
    <row r="465" spans="1:75" s="34" customFormat="1" ht="15">
      <c r="A465" s="2"/>
      <c r="B465" s="2"/>
      <c r="C465" s="15"/>
      <c r="D465" s="283" t="s">
        <v>389</v>
      </c>
      <c r="E465" s="542"/>
      <c r="F465" s="6"/>
      <c r="G465" s="7"/>
      <c r="H465" s="8"/>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c r="BC465" s="9"/>
      <c r="BD465" s="9"/>
      <c r="BE465" s="9"/>
      <c r="BF465" s="9"/>
      <c r="BG465" s="9"/>
      <c r="BH465" s="9"/>
      <c r="BI465" s="9"/>
      <c r="BJ465" s="9"/>
      <c r="BK465" s="9"/>
      <c r="BL465" s="9"/>
      <c r="BM465" s="9"/>
      <c r="BN465" s="9"/>
      <c r="BO465" s="9"/>
      <c r="BP465" s="9"/>
      <c r="BQ465" s="9"/>
      <c r="BR465" s="9"/>
      <c r="BS465" s="9"/>
      <c r="BT465" s="9"/>
      <c r="BU465" s="9"/>
      <c r="BV465" s="9"/>
      <c r="BW465" s="9"/>
    </row>
    <row r="466" spans="1:75" s="34" customFormat="1" ht="30">
      <c r="A466" s="2"/>
      <c r="B466" s="2"/>
      <c r="C466" s="15"/>
      <c r="D466" s="283" t="s">
        <v>390</v>
      </c>
      <c r="E466" s="542"/>
      <c r="F466" s="6"/>
      <c r="G466" s="7"/>
      <c r="H466" s="8"/>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c r="BC466" s="9"/>
      <c r="BD466" s="9"/>
      <c r="BE466" s="9"/>
      <c r="BF466" s="9"/>
      <c r="BG466" s="9"/>
      <c r="BH466" s="9"/>
      <c r="BI466" s="9"/>
      <c r="BJ466" s="9"/>
      <c r="BK466" s="9"/>
      <c r="BL466" s="9"/>
      <c r="BM466" s="9"/>
      <c r="BN466" s="9"/>
      <c r="BO466" s="9"/>
      <c r="BP466" s="9"/>
      <c r="BQ466" s="9"/>
      <c r="BR466" s="9"/>
      <c r="BS466" s="9"/>
      <c r="BT466" s="9"/>
      <c r="BU466" s="9"/>
      <c r="BV466" s="9"/>
      <c r="BW466" s="9"/>
    </row>
    <row r="467" spans="1:75" s="34" customFormat="1" ht="15">
      <c r="A467" s="2"/>
      <c r="B467" s="2"/>
      <c r="C467" s="15"/>
      <c r="D467" s="283" t="s">
        <v>391</v>
      </c>
      <c r="E467" s="542"/>
      <c r="F467" s="6"/>
      <c r="G467" s="7"/>
      <c r="H467" s="8"/>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c r="AZ467" s="9"/>
      <c r="BA467" s="9"/>
      <c r="BB467" s="9"/>
      <c r="BC467" s="9"/>
      <c r="BD467" s="9"/>
      <c r="BE467" s="9"/>
      <c r="BF467" s="9"/>
      <c r="BG467" s="9"/>
      <c r="BH467" s="9"/>
      <c r="BI467" s="9"/>
      <c r="BJ467" s="9"/>
      <c r="BK467" s="9"/>
      <c r="BL467" s="9"/>
      <c r="BM467" s="9"/>
      <c r="BN467" s="9"/>
      <c r="BO467" s="9"/>
      <c r="BP467" s="9"/>
      <c r="BQ467" s="9"/>
      <c r="BR467" s="9"/>
      <c r="BS467" s="9"/>
      <c r="BT467" s="9"/>
      <c r="BU467" s="9"/>
      <c r="BV467" s="9"/>
      <c r="BW467" s="9"/>
    </row>
    <row r="468" spans="1:75" s="34" customFormat="1" ht="45">
      <c r="A468" s="2"/>
      <c r="B468" s="2"/>
      <c r="C468" s="15"/>
      <c r="D468" s="283" t="s">
        <v>392</v>
      </c>
      <c r="E468" s="542"/>
      <c r="F468" s="6"/>
      <c r="G468" s="7"/>
      <c r="H468" s="8"/>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9"/>
    </row>
    <row r="469" spans="1:75" s="34" customFormat="1" ht="15">
      <c r="A469" s="2"/>
      <c r="B469" s="2"/>
      <c r="C469" s="15"/>
      <c r="D469" s="283" t="s">
        <v>393</v>
      </c>
      <c r="E469" s="542"/>
      <c r="F469" s="6"/>
      <c r="G469" s="7"/>
      <c r="H469" s="8"/>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c r="BK469" s="9"/>
      <c r="BL469" s="9"/>
      <c r="BM469" s="9"/>
      <c r="BN469" s="9"/>
      <c r="BO469" s="9"/>
      <c r="BP469" s="9"/>
      <c r="BQ469" s="9"/>
      <c r="BR469" s="9"/>
      <c r="BS469" s="9"/>
      <c r="BT469" s="9"/>
      <c r="BU469" s="9"/>
      <c r="BV469" s="9"/>
      <c r="BW469" s="9"/>
    </row>
    <row r="470" spans="1:75" s="34" customFormat="1" ht="45">
      <c r="A470" s="2"/>
      <c r="B470" s="2"/>
      <c r="C470" s="15"/>
      <c r="D470" s="283" t="s">
        <v>394</v>
      </c>
      <c r="E470" s="542"/>
      <c r="F470" s="6"/>
      <c r="G470" s="7"/>
      <c r="H470" s="8"/>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c r="AT470" s="9"/>
      <c r="AU470" s="9"/>
      <c r="AV470" s="9"/>
      <c r="AW470" s="9"/>
      <c r="AX470" s="9"/>
      <c r="AY470" s="9"/>
      <c r="AZ470" s="9"/>
      <c r="BA470" s="9"/>
      <c r="BB470" s="9"/>
      <c r="BC470" s="9"/>
      <c r="BD470" s="9"/>
      <c r="BE470" s="9"/>
      <c r="BF470" s="9"/>
      <c r="BG470" s="9"/>
      <c r="BH470" s="9"/>
      <c r="BI470" s="9"/>
      <c r="BJ470" s="9"/>
      <c r="BK470" s="9"/>
      <c r="BL470" s="9"/>
      <c r="BM470" s="9"/>
      <c r="BN470" s="9"/>
      <c r="BO470" s="9"/>
      <c r="BP470" s="9"/>
      <c r="BQ470" s="9"/>
      <c r="BR470" s="9"/>
      <c r="BS470" s="9"/>
      <c r="BT470" s="9"/>
      <c r="BU470" s="9"/>
      <c r="BV470" s="9"/>
      <c r="BW470" s="9"/>
    </row>
    <row r="471" spans="1:75" s="34" customFormat="1" ht="15">
      <c r="A471" s="2"/>
      <c r="B471" s="2"/>
      <c r="C471" s="15"/>
      <c r="D471" s="283" t="s">
        <v>395</v>
      </c>
      <c r="E471" s="542"/>
      <c r="F471" s="6"/>
      <c r="G471" s="7"/>
      <c r="H471" s="8"/>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9"/>
      <c r="BB471" s="9"/>
      <c r="BC471" s="9"/>
      <c r="BD471" s="9"/>
      <c r="BE471" s="9"/>
      <c r="BF471" s="9"/>
      <c r="BG471" s="9"/>
      <c r="BH471" s="9"/>
      <c r="BI471" s="9"/>
      <c r="BJ471" s="9"/>
      <c r="BK471" s="9"/>
      <c r="BL471" s="9"/>
      <c r="BM471" s="9"/>
      <c r="BN471" s="9"/>
      <c r="BO471" s="9"/>
      <c r="BP471" s="9"/>
      <c r="BQ471" s="9"/>
      <c r="BR471" s="9"/>
      <c r="BS471" s="9"/>
      <c r="BT471" s="9"/>
      <c r="BU471" s="9"/>
      <c r="BV471" s="9"/>
      <c r="BW471" s="9"/>
    </row>
    <row r="472" spans="1:75" s="34" customFormat="1" ht="45">
      <c r="A472" s="2"/>
      <c r="B472" s="2"/>
      <c r="C472" s="15"/>
      <c r="D472" s="283" t="s">
        <v>396</v>
      </c>
      <c r="E472" s="542"/>
      <c r="F472" s="6"/>
      <c r="G472" s="7"/>
      <c r="H472" s="8"/>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c r="BC472" s="9"/>
      <c r="BD472" s="9"/>
      <c r="BE472" s="9"/>
      <c r="BF472" s="9"/>
      <c r="BG472" s="9"/>
      <c r="BH472" s="9"/>
      <c r="BI472" s="9"/>
      <c r="BJ472" s="9"/>
      <c r="BK472" s="9"/>
      <c r="BL472" s="9"/>
      <c r="BM472" s="9"/>
      <c r="BN472" s="9"/>
      <c r="BO472" s="9"/>
      <c r="BP472" s="9"/>
      <c r="BQ472" s="9"/>
      <c r="BR472" s="9"/>
      <c r="BS472" s="9"/>
      <c r="BT472" s="9"/>
      <c r="BU472" s="9"/>
      <c r="BV472" s="9"/>
      <c r="BW472" s="9"/>
    </row>
    <row r="473" spans="1:75" s="34" customFormat="1" ht="15">
      <c r="A473" s="2"/>
      <c r="B473" s="2"/>
      <c r="C473" s="15"/>
      <c r="D473" s="283" t="s">
        <v>397</v>
      </c>
      <c r="E473" s="542"/>
      <c r="F473" s="6"/>
      <c r="G473" s="7"/>
      <c r="H473" s="8"/>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c r="BC473" s="9"/>
      <c r="BD473" s="9"/>
      <c r="BE473" s="9"/>
      <c r="BF473" s="9"/>
      <c r="BG473" s="9"/>
      <c r="BH473" s="9"/>
      <c r="BI473" s="9"/>
      <c r="BJ473" s="9"/>
      <c r="BK473" s="9"/>
      <c r="BL473" s="9"/>
      <c r="BM473" s="9"/>
      <c r="BN473" s="9"/>
      <c r="BO473" s="9"/>
      <c r="BP473" s="9"/>
      <c r="BQ473" s="9"/>
      <c r="BR473" s="9"/>
      <c r="BS473" s="9"/>
      <c r="BT473" s="9"/>
      <c r="BU473" s="9"/>
      <c r="BV473" s="9"/>
      <c r="BW473" s="9"/>
    </row>
    <row r="474" spans="1:75" s="34" customFormat="1" ht="30">
      <c r="A474" s="2"/>
      <c r="B474" s="2"/>
      <c r="C474" s="15"/>
      <c r="D474" s="283" t="s">
        <v>398</v>
      </c>
      <c r="E474" s="542"/>
      <c r="F474" s="6"/>
      <c r="G474" s="7"/>
      <c r="H474" s="8"/>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c r="BC474" s="9"/>
      <c r="BD474" s="9"/>
      <c r="BE474" s="9"/>
      <c r="BF474" s="9"/>
      <c r="BG474" s="9"/>
      <c r="BH474" s="9"/>
      <c r="BI474" s="9"/>
      <c r="BJ474" s="9"/>
      <c r="BK474" s="9"/>
      <c r="BL474" s="9"/>
      <c r="BM474" s="9"/>
      <c r="BN474" s="9"/>
      <c r="BO474" s="9"/>
      <c r="BP474" s="9"/>
      <c r="BQ474" s="9"/>
      <c r="BR474" s="9"/>
      <c r="BS474" s="9"/>
      <c r="BT474" s="9"/>
      <c r="BU474" s="9"/>
      <c r="BV474" s="9"/>
      <c r="BW474" s="9"/>
    </row>
    <row r="475" spans="1:75" s="34" customFormat="1" ht="15">
      <c r="A475" s="2"/>
      <c r="B475" s="2"/>
      <c r="C475" s="15"/>
      <c r="D475" s="283" t="s">
        <v>399</v>
      </c>
      <c r="E475" s="542"/>
      <c r="F475" s="6"/>
      <c r="G475" s="7"/>
      <c r="H475" s="8"/>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c r="BC475" s="9"/>
      <c r="BD475" s="9"/>
      <c r="BE475" s="9"/>
      <c r="BF475" s="9"/>
      <c r="BG475" s="9"/>
      <c r="BH475" s="9"/>
      <c r="BI475" s="9"/>
      <c r="BJ475" s="9"/>
      <c r="BK475" s="9"/>
      <c r="BL475" s="9"/>
      <c r="BM475" s="9"/>
      <c r="BN475" s="9"/>
      <c r="BO475" s="9"/>
      <c r="BP475" s="9"/>
      <c r="BQ475" s="9"/>
      <c r="BR475" s="9"/>
      <c r="BS475" s="9"/>
      <c r="BT475" s="9"/>
      <c r="BU475" s="9"/>
      <c r="BV475" s="9"/>
      <c r="BW475" s="9"/>
    </row>
    <row r="476" spans="1:75" s="34" customFormat="1" ht="45">
      <c r="A476" s="2"/>
      <c r="B476" s="2"/>
      <c r="C476" s="15"/>
      <c r="D476" s="283" t="s">
        <v>400</v>
      </c>
      <c r="E476" s="542"/>
      <c r="F476" s="6"/>
      <c r="G476" s="7"/>
      <c r="H476" s="8"/>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9"/>
      <c r="BB476" s="9"/>
      <c r="BC476" s="9"/>
      <c r="BD476" s="9"/>
      <c r="BE476" s="9"/>
      <c r="BF476" s="9"/>
      <c r="BG476" s="9"/>
      <c r="BH476" s="9"/>
      <c r="BI476" s="9"/>
      <c r="BJ476" s="9"/>
      <c r="BK476" s="9"/>
      <c r="BL476" s="9"/>
      <c r="BM476" s="9"/>
      <c r="BN476" s="9"/>
      <c r="BO476" s="9"/>
      <c r="BP476" s="9"/>
      <c r="BQ476" s="9"/>
      <c r="BR476" s="9"/>
      <c r="BS476" s="9"/>
      <c r="BT476" s="9"/>
      <c r="BU476" s="9"/>
      <c r="BV476" s="9"/>
      <c r="BW476" s="9"/>
    </row>
    <row r="477" spans="1:75" s="34" customFormat="1" ht="15">
      <c r="A477" s="2"/>
      <c r="B477" s="2"/>
      <c r="C477" s="15"/>
      <c r="D477" s="283" t="s">
        <v>401</v>
      </c>
      <c r="E477" s="542"/>
      <c r="F477" s="6"/>
      <c r="G477" s="7"/>
      <c r="H477" s="8"/>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c r="AT477" s="9"/>
      <c r="AU477" s="9"/>
      <c r="AV477" s="9"/>
      <c r="AW477" s="9"/>
      <c r="AX477" s="9"/>
      <c r="AY477" s="9"/>
      <c r="AZ477" s="9"/>
      <c r="BA477" s="9"/>
      <c r="BB477" s="9"/>
      <c r="BC477" s="9"/>
      <c r="BD477" s="9"/>
      <c r="BE477" s="9"/>
      <c r="BF477" s="9"/>
      <c r="BG477" s="9"/>
      <c r="BH477" s="9"/>
      <c r="BI477" s="9"/>
      <c r="BJ477" s="9"/>
      <c r="BK477" s="9"/>
      <c r="BL477" s="9"/>
      <c r="BM477" s="9"/>
      <c r="BN477" s="9"/>
      <c r="BO477" s="9"/>
      <c r="BP477" s="9"/>
      <c r="BQ477" s="9"/>
      <c r="BR477" s="9"/>
      <c r="BS477" s="9"/>
      <c r="BT477" s="9"/>
      <c r="BU477" s="9"/>
      <c r="BV477" s="9"/>
      <c r="BW477" s="9"/>
    </row>
    <row r="478" spans="1:75" s="34" customFormat="1" ht="45">
      <c r="A478" s="2"/>
      <c r="B478" s="2"/>
      <c r="C478" s="15"/>
      <c r="D478" s="283" t="s">
        <v>402</v>
      </c>
      <c r="E478" s="542"/>
      <c r="F478" s="6"/>
      <c r="G478" s="7"/>
      <c r="H478" s="8"/>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c r="BC478" s="9"/>
      <c r="BD478" s="9"/>
      <c r="BE478" s="9"/>
      <c r="BF478" s="9"/>
      <c r="BG478" s="9"/>
      <c r="BH478" s="9"/>
      <c r="BI478" s="9"/>
      <c r="BJ478" s="9"/>
      <c r="BK478" s="9"/>
      <c r="BL478" s="9"/>
      <c r="BM478" s="9"/>
      <c r="BN478" s="9"/>
      <c r="BO478" s="9"/>
      <c r="BP478" s="9"/>
      <c r="BQ478" s="9"/>
      <c r="BR478" s="9"/>
      <c r="BS478" s="9"/>
      <c r="BT478" s="9"/>
      <c r="BU478" s="9"/>
      <c r="BV478" s="9"/>
      <c r="BW478" s="9"/>
    </row>
    <row r="479" spans="1:75" s="34" customFormat="1" ht="15">
      <c r="A479" s="2"/>
      <c r="B479" s="2"/>
      <c r="C479" s="15"/>
      <c r="D479" s="283" t="s">
        <v>403</v>
      </c>
      <c r="E479" s="542"/>
      <c r="F479" s="6"/>
      <c r="G479" s="7"/>
      <c r="H479" s="8"/>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9"/>
      <c r="BB479" s="9"/>
      <c r="BC479" s="9"/>
      <c r="BD479" s="9"/>
      <c r="BE479" s="9"/>
      <c r="BF479" s="9"/>
      <c r="BG479" s="9"/>
      <c r="BH479" s="9"/>
      <c r="BI479" s="9"/>
      <c r="BJ479" s="9"/>
      <c r="BK479" s="9"/>
      <c r="BL479" s="9"/>
      <c r="BM479" s="9"/>
      <c r="BN479" s="9"/>
      <c r="BO479" s="9"/>
      <c r="BP479" s="9"/>
      <c r="BQ479" s="9"/>
      <c r="BR479" s="9"/>
      <c r="BS479" s="9"/>
      <c r="BT479" s="9"/>
      <c r="BU479" s="9"/>
      <c r="BV479" s="9"/>
      <c r="BW479" s="9"/>
    </row>
    <row r="480" spans="1:75" s="34" customFormat="1" ht="15">
      <c r="A480" s="2"/>
      <c r="B480" s="2"/>
      <c r="C480" s="15"/>
      <c r="D480" s="283" t="s">
        <v>404</v>
      </c>
      <c r="E480" s="542"/>
      <c r="F480" s="204"/>
      <c r="G480" s="7"/>
      <c r="H480" s="8"/>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c r="AT480" s="9"/>
      <c r="AU480" s="9"/>
      <c r="AV480" s="9"/>
      <c r="AW480" s="9"/>
      <c r="AX480" s="9"/>
      <c r="AY480" s="9"/>
      <c r="AZ480" s="9"/>
      <c r="BA480" s="9"/>
      <c r="BB480" s="9"/>
      <c r="BC480" s="9"/>
      <c r="BD480" s="9"/>
      <c r="BE480" s="9"/>
      <c r="BF480" s="9"/>
      <c r="BG480" s="9"/>
      <c r="BH480" s="9"/>
      <c r="BI480" s="9"/>
      <c r="BJ480" s="9"/>
      <c r="BK480" s="9"/>
      <c r="BL480" s="9"/>
      <c r="BM480" s="9"/>
      <c r="BN480" s="9"/>
      <c r="BO480" s="9"/>
      <c r="BP480" s="9"/>
      <c r="BQ480" s="9"/>
      <c r="BR480" s="9"/>
      <c r="BS480" s="9"/>
      <c r="BT480" s="9"/>
      <c r="BU480" s="9"/>
      <c r="BV480" s="9"/>
      <c r="BW480" s="9"/>
    </row>
    <row r="481" spans="1:75" s="34" customFormat="1" ht="15">
      <c r="A481" s="2"/>
      <c r="B481" s="2"/>
      <c r="C481" s="15"/>
      <c r="D481" s="283" t="s">
        <v>405</v>
      </c>
      <c r="E481" s="542"/>
      <c r="F481" s="6"/>
      <c r="G481" s="7"/>
      <c r="H481" s="8"/>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c r="BC481" s="9"/>
      <c r="BD481" s="9"/>
      <c r="BE481" s="9"/>
      <c r="BF481" s="9"/>
      <c r="BG481" s="9"/>
      <c r="BH481" s="9"/>
      <c r="BI481" s="9"/>
      <c r="BJ481" s="9"/>
      <c r="BK481" s="9"/>
      <c r="BL481" s="9"/>
      <c r="BM481" s="9"/>
      <c r="BN481" s="9"/>
      <c r="BO481" s="9"/>
      <c r="BP481" s="9"/>
      <c r="BQ481" s="9"/>
      <c r="BR481" s="9"/>
      <c r="BS481" s="9"/>
      <c r="BT481" s="9"/>
      <c r="BU481" s="9"/>
      <c r="BV481" s="9"/>
      <c r="BW481" s="9"/>
    </row>
    <row r="482" spans="1:75" s="34" customFormat="1" ht="15">
      <c r="A482" s="2"/>
      <c r="B482" s="2"/>
      <c r="C482" s="15"/>
      <c r="D482" s="593" t="s">
        <v>406</v>
      </c>
      <c r="E482" s="542"/>
      <c r="F482" s="6"/>
      <c r="G482" s="7"/>
      <c r="H482" s="8"/>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9"/>
      <c r="BB482" s="9"/>
      <c r="BC482" s="9"/>
      <c r="BD482" s="9"/>
      <c r="BE482" s="9"/>
      <c r="BF482" s="9"/>
      <c r="BG482" s="9"/>
      <c r="BH482" s="9"/>
      <c r="BI482" s="9"/>
      <c r="BJ482" s="9"/>
      <c r="BK482" s="9"/>
      <c r="BL482" s="9"/>
      <c r="BM482" s="9"/>
      <c r="BN482" s="9"/>
      <c r="BO482" s="9"/>
      <c r="BP482" s="9"/>
      <c r="BQ482" s="9"/>
      <c r="BR482" s="9"/>
      <c r="BS482" s="9"/>
      <c r="BT482" s="9"/>
      <c r="BU482" s="9"/>
      <c r="BV482" s="9"/>
      <c r="BW482" s="9"/>
    </row>
    <row r="483" spans="1:75" s="34" customFormat="1" ht="15">
      <c r="A483" s="2"/>
      <c r="B483" s="2"/>
      <c r="C483" s="15"/>
      <c r="D483" s="593" t="s">
        <v>407</v>
      </c>
      <c r="E483" s="542"/>
      <c r="F483" s="6"/>
      <c r="G483" s="7"/>
      <c r="H483" s="8"/>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c r="AT483" s="9"/>
      <c r="AU483" s="9"/>
      <c r="AV483" s="9"/>
      <c r="AW483" s="9"/>
      <c r="AX483" s="9"/>
      <c r="AY483" s="9"/>
      <c r="AZ483" s="9"/>
      <c r="BA483" s="9"/>
      <c r="BB483" s="9"/>
      <c r="BC483" s="9"/>
      <c r="BD483" s="9"/>
      <c r="BE483" s="9"/>
      <c r="BF483" s="9"/>
      <c r="BG483" s="9"/>
      <c r="BH483" s="9"/>
      <c r="BI483" s="9"/>
      <c r="BJ483" s="9"/>
      <c r="BK483" s="9"/>
      <c r="BL483" s="9"/>
      <c r="BM483" s="9"/>
      <c r="BN483" s="9"/>
      <c r="BO483" s="9"/>
      <c r="BP483" s="9"/>
      <c r="BQ483" s="9"/>
      <c r="BR483" s="9"/>
      <c r="BS483" s="9"/>
      <c r="BT483" s="9"/>
      <c r="BU483" s="9"/>
      <c r="BV483" s="9"/>
      <c r="BW483" s="9"/>
    </row>
    <row r="484" spans="1:75" s="12" customFormat="1" ht="15">
      <c r="A484" s="2"/>
      <c r="B484" s="2"/>
      <c r="C484" s="51"/>
      <c r="D484" s="90"/>
      <c r="E484" s="549"/>
      <c r="F484" s="115"/>
      <c r="G484" s="91"/>
      <c r="H484" s="89"/>
    </row>
    <row r="485" spans="1:75" s="12" customFormat="1" ht="15">
      <c r="A485" s="122" t="s">
        <v>69</v>
      </c>
      <c r="B485" s="122" t="s">
        <v>25</v>
      </c>
      <c r="C485" s="179" t="s">
        <v>13</v>
      </c>
      <c r="D485" s="205" t="s">
        <v>408</v>
      </c>
      <c r="E485" s="558" t="s">
        <v>117</v>
      </c>
      <c r="F485" s="125">
        <v>22</v>
      </c>
      <c r="G485" s="96"/>
      <c r="H485" s="71">
        <f>ROUND((F485*G485),2)</f>
        <v>0</v>
      </c>
    </row>
    <row r="486" spans="1:75" s="12" customFormat="1" ht="15">
      <c r="A486" s="136"/>
      <c r="B486" s="136"/>
      <c r="C486" s="206"/>
      <c r="D486" s="207" t="s">
        <v>409</v>
      </c>
      <c r="E486" s="559"/>
      <c r="F486" s="129"/>
      <c r="G486" s="130"/>
      <c r="H486" s="128"/>
    </row>
    <row r="487" spans="1:75" s="12" customFormat="1" ht="15">
      <c r="A487" s="2"/>
      <c r="B487" s="2"/>
      <c r="C487" s="51"/>
      <c r="D487" s="90"/>
      <c r="E487" s="549"/>
      <c r="F487" s="115"/>
      <c r="G487" s="91"/>
      <c r="H487" s="89"/>
    </row>
    <row r="488" spans="1:75" s="12" customFormat="1" ht="15">
      <c r="A488" s="122" t="s">
        <v>69</v>
      </c>
      <c r="B488" s="122" t="s">
        <v>25</v>
      </c>
      <c r="C488" s="179" t="s">
        <v>15</v>
      </c>
      <c r="D488" s="176" t="s">
        <v>410</v>
      </c>
      <c r="E488" s="558"/>
      <c r="F488" s="125"/>
      <c r="G488" s="177"/>
      <c r="H488" s="124"/>
    </row>
    <row r="489" spans="1:75" s="12" customFormat="1" ht="45">
      <c r="A489" s="144"/>
      <c r="B489" s="144"/>
      <c r="C489" s="208"/>
      <c r="D489" s="592" t="s">
        <v>289</v>
      </c>
      <c r="E489" s="573"/>
      <c r="F489" s="210"/>
      <c r="G489" s="211"/>
      <c r="H489" s="209"/>
    </row>
    <row r="490" spans="1:75" s="12" customFormat="1" ht="45">
      <c r="A490" s="144"/>
      <c r="B490" s="144"/>
      <c r="C490" s="208"/>
      <c r="D490" s="592" t="s">
        <v>290</v>
      </c>
      <c r="E490" s="573"/>
      <c r="F490" s="210"/>
      <c r="G490" s="211"/>
      <c r="H490" s="209"/>
    </row>
    <row r="491" spans="1:75" s="12" customFormat="1" ht="30">
      <c r="A491" s="144"/>
      <c r="B491" s="144"/>
      <c r="C491" s="208"/>
      <c r="D491" s="592" t="s">
        <v>291</v>
      </c>
      <c r="E491" s="573"/>
      <c r="F491" s="210"/>
      <c r="G491" s="211"/>
      <c r="H491" s="209"/>
    </row>
    <row r="492" spans="1:75" s="12" customFormat="1" ht="30">
      <c r="A492" s="144"/>
      <c r="B492" s="144"/>
      <c r="C492" s="208"/>
      <c r="D492" s="592" t="s">
        <v>292</v>
      </c>
      <c r="E492" s="573"/>
      <c r="F492" s="210"/>
      <c r="G492" s="211"/>
      <c r="H492" s="209"/>
    </row>
    <row r="493" spans="1:75" s="12" customFormat="1" ht="15">
      <c r="A493" s="65" t="s">
        <v>69</v>
      </c>
      <c r="B493" s="65" t="s">
        <v>25</v>
      </c>
      <c r="C493" s="178" t="s">
        <v>260</v>
      </c>
      <c r="D493" s="93" t="s">
        <v>411</v>
      </c>
      <c r="E493" s="550" t="s">
        <v>12</v>
      </c>
      <c r="F493" s="132"/>
      <c r="G493" s="72"/>
      <c r="H493" s="33" t="s">
        <v>12</v>
      </c>
    </row>
    <row r="494" spans="1:75" s="12" customFormat="1" ht="15">
      <c r="A494" s="65" t="s">
        <v>69</v>
      </c>
      <c r="B494" s="65" t="s">
        <v>25</v>
      </c>
      <c r="C494" s="178" t="s">
        <v>412</v>
      </c>
      <c r="D494" s="93" t="s">
        <v>413</v>
      </c>
      <c r="E494" s="550" t="s">
        <v>143</v>
      </c>
      <c r="F494" s="132">
        <v>12953</v>
      </c>
      <c r="G494" s="70"/>
      <c r="H494" s="71">
        <f>ROUND((F494*G494),2)</f>
        <v>0</v>
      </c>
    </row>
    <row r="495" spans="1:75" s="12" customFormat="1" ht="15">
      <c r="A495" s="65" t="s">
        <v>69</v>
      </c>
      <c r="B495" s="65" t="s">
        <v>25</v>
      </c>
      <c r="C495" s="178" t="s">
        <v>414</v>
      </c>
      <c r="D495" s="93" t="s">
        <v>415</v>
      </c>
      <c r="E495" s="550" t="s">
        <v>143</v>
      </c>
      <c r="F495" s="132">
        <v>8685</v>
      </c>
      <c r="G495" s="70"/>
      <c r="H495" s="71">
        <f>ROUND((F495*G495),2)</f>
        <v>0</v>
      </c>
    </row>
    <row r="496" spans="1:75" s="12" customFormat="1" ht="15">
      <c r="A496" s="65" t="s">
        <v>69</v>
      </c>
      <c r="B496" s="65" t="s">
        <v>25</v>
      </c>
      <c r="C496" s="178" t="s">
        <v>261</v>
      </c>
      <c r="D496" s="93" t="s">
        <v>416</v>
      </c>
      <c r="E496" s="550"/>
      <c r="F496" s="93"/>
      <c r="G496" s="94"/>
      <c r="H496" s="92"/>
    </row>
    <row r="497" spans="1:8" s="12" customFormat="1" ht="15">
      <c r="A497" s="65" t="s">
        <v>69</v>
      </c>
      <c r="B497" s="65" t="s">
        <v>25</v>
      </c>
      <c r="C497" s="178" t="s">
        <v>417</v>
      </c>
      <c r="D497" s="93" t="s">
        <v>418</v>
      </c>
      <c r="E497" s="550" t="s">
        <v>117</v>
      </c>
      <c r="F497" s="132">
        <v>195</v>
      </c>
      <c r="G497" s="70"/>
      <c r="H497" s="71">
        <f>ROUND((F497*G497),2)</f>
        <v>0</v>
      </c>
    </row>
    <row r="498" spans="1:8" s="12" customFormat="1" ht="15">
      <c r="A498" s="65" t="s">
        <v>69</v>
      </c>
      <c r="B498" s="65" t="s">
        <v>25</v>
      </c>
      <c r="C498" s="178" t="s">
        <v>419</v>
      </c>
      <c r="D498" s="93" t="s">
        <v>420</v>
      </c>
      <c r="E498" s="550" t="s">
        <v>117</v>
      </c>
      <c r="F498" s="132">
        <v>29</v>
      </c>
      <c r="G498" s="70"/>
      <c r="H498" s="71">
        <f>ROUND((F498*G498),2)</f>
        <v>0</v>
      </c>
    </row>
    <row r="499" spans="1:8" s="12" customFormat="1" ht="15">
      <c r="A499" s="2"/>
      <c r="B499" s="2"/>
      <c r="C499" s="51"/>
      <c r="D499" s="90"/>
      <c r="E499" s="549"/>
      <c r="F499" s="115"/>
      <c r="G499" s="91"/>
      <c r="H499" s="89"/>
    </row>
    <row r="500" spans="1:8" s="12" customFormat="1" ht="15">
      <c r="A500" s="122" t="s">
        <v>69</v>
      </c>
      <c r="B500" s="122" t="s">
        <v>25</v>
      </c>
      <c r="C500" s="179" t="s">
        <v>17</v>
      </c>
      <c r="D500" s="280" t="s">
        <v>421</v>
      </c>
      <c r="E500" s="558"/>
      <c r="F500" s="125"/>
      <c r="G500" s="177"/>
      <c r="H500" s="124"/>
    </row>
    <row r="501" spans="1:8" s="12" customFormat="1" ht="15">
      <c r="A501" s="136"/>
      <c r="B501" s="136"/>
      <c r="C501" s="206"/>
      <c r="D501" s="596" t="s">
        <v>296</v>
      </c>
      <c r="E501" s="559"/>
      <c r="F501" s="129"/>
      <c r="G501" s="130"/>
      <c r="H501" s="128"/>
    </row>
    <row r="502" spans="1:8" s="12" customFormat="1" ht="15">
      <c r="A502" s="136" t="s">
        <v>69</v>
      </c>
      <c r="B502" s="136" t="s">
        <v>25</v>
      </c>
      <c r="C502" s="206" t="s">
        <v>122</v>
      </c>
      <c r="D502" s="596" t="s">
        <v>411</v>
      </c>
      <c r="E502" s="559" t="s">
        <v>12</v>
      </c>
      <c r="F502" s="129"/>
      <c r="G502" s="26"/>
      <c r="H502" s="27" t="s">
        <v>12</v>
      </c>
    </row>
    <row r="503" spans="1:8" s="12" customFormat="1" ht="15">
      <c r="A503" s="65" t="s">
        <v>69</v>
      </c>
      <c r="B503" s="65" t="s">
        <v>25</v>
      </c>
      <c r="C503" s="178" t="s">
        <v>422</v>
      </c>
      <c r="D503" s="93" t="s">
        <v>413</v>
      </c>
      <c r="E503" s="550" t="s">
        <v>143</v>
      </c>
      <c r="F503" s="132">
        <v>365</v>
      </c>
      <c r="G503" s="70"/>
      <c r="H503" s="71">
        <f>ROUND((F503*G503),2)</f>
        <v>0</v>
      </c>
    </row>
    <row r="504" spans="1:8" s="12" customFormat="1" ht="15">
      <c r="A504" s="65" t="s">
        <v>69</v>
      </c>
      <c r="B504" s="65" t="s">
        <v>25</v>
      </c>
      <c r="C504" s="178" t="s">
        <v>423</v>
      </c>
      <c r="D504" s="93" t="s">
        <v>415</v>
      </c>
      <c r="E504" s="550" t="s">
        <v>143</v>
      </c>
      <c r="F504" s="132">
        <v>4596</v>
      </c>
      <c r="G504" s="70"/>
      <c r="H504" s="71">
        <f>ROUND((F504*G504),2)</f>
        <v>0</v>
      </c>
    </row>
    <row r="505" spans="1:8" s="12" customFormat="1" ht="15">
      <c r="A505" s="65" t="s">
        <v>69</v>
      </c>
      <c r="B505" s="65" t="s">
        <v>25</v>
      </c>
      <c r="C505" s="178" t="s">
        <v>124</v>
      </c>
      <c r="D505" s="93" t="s">
        <v>416</v>
      </c>
      <c r="E505" s="550" t="s">
        <v>117</v>
      </c>
      <c r="F505" s="132">
        <v>34</v>
      </c>
      <c r="G505" s="70"/>
      <c r="H505" s="71">
        <f>ROUND((F505*G505),2)</f>
        <v>0</v>
      </c>
    </row>
    <row r="506" spans="1:8" s="12" customFormat="1" ht="15">
      <c r="A506" s="2"/>
      <c r="B506" s="2"/>
      <c r="C506" s="51"/>
      <c r="D506" s="90"/>
      <c r="E506" s="549"/>
      <c r="F506" s="115"/>
      <c r="G506" s="91"/>
      <c r="H506" s="89"/>
    </row>
    <row r="507" spans="1:8" s="12" customFormat="1" ht="15">
      <c r="A507" s="65" t="s">
        <v>69</v>
      </c>
      <c r="B507" s="65" t="s">
        <v>25</v>
      </c>
      <c r="C507" s="178" t="s">
        <v>19</v>
      </c>
      <c r="D507" s="93" t="s">
        <v>424</v>
      </c>
      <c r="E507" s="550"/>
      <c r="F507" s="132"/>
      <c r="G507" s="94"/>
      <c r="H507" s="92"/>
    </row>
    <row r="508" spans="1:8" s="12" customFormat="1" ht="15">
      <c r="A508" s="65" t="s">
        <v>69</v>
      </c>
      <c r="B508" s="65" t="s">
        <v>25</v>
      </c>
      <c r="C508" s="178" t="s">
        <v>425</v>
      </c>
      <c r="D508" s="93" t="s">
        <v>411</v>
      </c>
      <c r="E508" s="550" t="s">
        <v>12</v>
      </c>
      <c r="F508" s="132"/>
      <c r="G508" s="32"/>
      <c r="H508" s="33" t="s">
        <v>12</v>
      </c>
    </row>
    <row r="509" spans="1:8" s="12" customFormat="1" ht="15">
      <c r="A509" s="65" t="s">
        <v>69</v>
      </c>
      <c r="B509" s="65" t="s">
        <v>25</v>
      </c>
      <c r="C509" s="178" t="s">
        <v>426</v>
      </c>
      <c r="D509" s="93" t="s">
        <v>413</v>
      </c>
      <c r="E509" s="550" t="s">
        <v>143</v>
      </c>
      <c r="F509" s="132">
        <v>497</v>
      </c>
      <c r="G509" s="70"/>
      <c r="H509" s="71">
        <f>ROUND((F509*G509),2)</f>
        <v>0</v>
      </c>
    </row>
    <row r="510" spans="1:8" s="12" customFormat="1" ht="15">
      <c r="A510" s="65" t="s">
        <v>69</v>
      </c>
      <c r="B510" s="65" t="s">
        <v>25</v>
      </c>
      <c r="C510" s="178" t="s">
        <v>427</v>
      </c>
      <c r="D510" s="93" t="s">
        <v>415</v>
      </c>
      <c r="E510" s="550" t="s">
        <v>143</v>
      </c>
      <c r="F510" s="132">
        <v>815</v>
      </c>
      <c r="G510" s="70"/>
      <c r="H510" s="71">
        <f>ROUND((F510*G510),2)</f>
        <v>0</v>
      </c>
    </row>
    <row r="511" spans="1:8" s="12" customFormat="1" ht="15">
      <c r="A511" s="65" t="s">
        <v>69</v>
      </c>
      <c r="B511" s="65" t="s">
        <v>25</v>
      </c>
      <c r="C511" s="178" t="s">
        <v>428</v>
      </c>
      <c r="D511" s="93" t="s">
        <v>416</v>
      </c>
      <c r="E511" s="550" t="s">
        <v>117</v>
      </c>
      <c r="F511" s="132">
        <v>14</v>
      </c>
      <c r="G511" s="70"/>
      <c r="H511" s="71">
        <f>ROUND((F511*G511),2)</f>
        <v>0</v>
      </c>
    </row>
    <row r="512" spans="1:8" s="12" customFormat="1" ht="15">
      <c r="A512" s="88"/>
      <c r="B512" s="88"/>
      <c r="C512" s="114"/>
      <c r="D512" s="90"/>
      <c r="E512" s="549"/>
      <c r="F512" s="115"/>
      <c r="G512" s="91"/>
      <c r="H512" s="89"/>
    </row>
    <row r="513" spans="1:8" s="12" customFormat="1" ht="15">
      <c r="A513" s="122" t="s">
        <v>69</v>
      </c>
      <c r="B513" s="122" t="s">
        <v>25</v>
      </c>
      <c r="C513" s="179" t="s">
        <v>21</v>
      </c>
      <c r="D513" s="280" t="s">
        <v>429</v>
      </c>
      <c r="E513" s="558"/>
      <c r="F513" s="125"/>
      <c r="G513" s="177"/>
      <c r="H513" s="124"/>
    </row>
    <row r="514" spans="1:8" s="12" customFormat="1" ht="15">
      <c r="A514" s="136"/>
      <c r="B514" s="136"/>
      <c r="C514" s="127"/>
      <c r="D514" s="596" t="s">
        <v>301</v>
      </c>
      <c r="E514" s="559"/>
      <c r="F514" s="129"/>
      <c r="G514" s="130"/>
      <c r="H514" s="128"/>
    </row>
    <row r="515" spans="1:8" s="12" customFormat="1" ht="15">
      <c r="A515" s="65" t="s">
        <v>69</v>
      </c>
      <c r="B515" s="65" t="s">
        <v>25</v>
      </c>
      <c r="C515" s="182" t="s">
        <v>177</v>
      </c>
      <c r="D515" s="93" t="s">
        <v>411</v>
      </c>
      <c r="E515" s="550" t="s">
        <v>12</v>
      </c>
      <c r="F515" s="132"/>
      <c r="G515" s="32"/>
      <c r="H515" s="33" t="s">
        <v>12</v>
      </c>
    </row>
    <row r="516" spans="1:8" s="12" customFormat="1" ht="15">
      <c r="A516" s="65" t="s">
        <v>69</v>
      </c>
      <c r="B516" s="65" t="s">
        <v>25</v>
      </c>
      <c r="C516" s="182" t="s">
        <v>430</v>
      </c>
      <c r="D516" s="93" t="s">
        <v>413</v>
      </c>
      <c r="E516" s="550" t="s">
        <v>143</v>
      </c>
      <c r="F516" s="132">
        <v>12212</v>
      </c>
      <c r="G516" s="70"/>
      <c r="H516" s="71">
        <f>ROUND((F516*G516),2)</f>
        <v>0</v>
      </c>
    </row>
    <row r="517" spans="1:8" s="12" customFormat="1" ht="15">
      <c r="A517" s="65" t="s">
        <v>69</v>
      </c>
      <c r="B517" s="65" t="s">
        <v>25</v>
      </c>
      <c r="C517" s="182" t="s">
        <v>431</v>
      </c>
      <c r="D517" s="93" t="s">
        <v>415</v>
      </c>
      <c r="E517" s="550" t="s">
        <v>143</v>
      </c>
      <c r="F517" s="132">
        <v>12069</v>
      </c>
      <c r="G517" s="70"/>
      <c r="H517" s="71">
        <f>ROUND((F517*G517),2)</f>
        <v>0</v>
      </c>
    </row>
    <row r="518" spans="1:8" s="12" customFormat="1" ht="15">
      <c r="A518" s="65" t="s">
        <v>69</v>
      </c>
      <c r="B518" s="65" t="s">
        <v>25</v>
      </c>
      <c r="C518" s="182" t="s">
        <v>178</v>
      </c>
      <c r="D518" s="93" t="s">
        <v>432</v>
      </c>
      <c r="E518" s="550" t="s">
        <v>12</v>
      </c>
      <c r="F518" s="132"/>
      <c r="G518" s="32"/>
      <c r="H518" s="33" t="s">
        <v>12</v>
      </c>
    </row>
    <row r="519" spans="1:8" s="12" customFormat="1" ht="15">
      <c r="A519" s="65" t="s">
        <v>69</v>
      </c>
      <c r="B519" s="65" t="s">
        <v>25</v>
      </c>
      <c r="C519" s="182" t="s">
        <v>433</v>
      </c>
      <c r="D519" s="93" t="s">
        <v>434</v>
      </c>
      <c r="E519" s="550" t="s">
        <v>117</v>
      </c>
      <c r="F519" s="132">
        <v>51</v>
      </c>
      <c r="G519" s="70"/>
      <c r="H519" s="71">
        <f>ROUND((F519*G519),2)</f>
        <v>0</v>
      </c>
    </row>
    <row r="520" spans="1:8" s="12" customFormat="1" ht="15">
      <c r="A520" s="65" t="s">
        <v>69</v>
      </c>
      <c r="B520" s="65" t="s">
        <v>25</v>
      </c>
      <c r="C520" s="182" t="s">
        <v>435</v>
      </c>
      <c r="D520" s="93" t="s">
        <v>436</v>
      </c>
      <c r="E520" s="550" t="s">
        <v>117</v>
      </c>
      <c r="F520" s="132">
        <v>268</v>
      </c>
      <c r="G520" s="70"/>
      <c r="H520" s="71">
        <f>ROUND((F520*G520),2)</f>
        <v>0</v>
      </c>
    </row>
    <row r="521" spans="1:8" s="12" customFormat="1" ht="15">
      <c r="A521" s="65" t="s">
        <v>69</v>
      </c>
      <c r="B521" s="65" t="s">
        <v>25</v>
      </c>
      <c r="C521" s="182" t="s">
        <v>437</v>
      </c>
      <c r="D521" s="93" t="s">
        <v>438</v>
      </c>
      <c r="E521" s="550" t="s">
        <v>117</v>
      </c>
      <c r="F521" s="132">
        <v>50.5</v>
      </c>
      <c r="G521" s="70"/>
      <c r="H521" s="71">
        <f>ROUND((F521*G521),2)</f>
        <v>0</v>
      </c>
    </row>
    <row r="522" spans="1:8" s="12" customFormat="1" ht="15">
      <c r="A522" s="88"/>
      <c r="B522" s="88"/>
      <c r="C522" s="114"/>
      <c r="D522" s="90"/>
      <c r="E522" s="549"/>
      <c r="F522" s="115"/>
      <c r="G522" s="91"/>
      <c r="H522" s="89"/>
    </row>
    <row r="523" spans="1:8" s="12" customFormat="1" ht="30">
      <c r="A523" s="122" t="s">
        <v>69</v>
      </c>
      <c r="B523" s="122" t="s">
        <v>25</v>
      </c>
      <c r="C523" s="194" t="s">
        <v>23</v>
      </c>
      <c r="D523" s="176" t="s">
        <v>439</v>
      </c>
      <c r="E523" s="558"/>
      <c r="F523" s="125"/>
      <c r="G523" s="177"/>
      <c r="H523" s="124"/>
    </row>
    <row r="524" spans="1:8" s="12" customFormat="1" ht="15">
      <c r="A524" s="212"/>
      <c r="B524" s="212"/>
      <c r="C524" s="213"/>
      <c r="D524" s="592" t="s">
        <v>440</v>
      </c>
      <c r="E524" s="573"/>
      <c r="F524" s="210"/>
      <c r="G524" s="211"/>
      <c r="H524" s="209"/>
    </row>
    <row r="525" spans="1:8" s="12" customFormat="1" ht="30">
      <c r="A525" s="212"/>
      <c r="B525" s="212"/>
      <c r="C525" s="213"/>
      <c r="D525" s="592" t="s">
        <v>441</v>
      </c>
      <c r="E525" s="573"/>
      <c r="F525" s="210"/>
      <c r="G525" s="211"/>
      <c r="H525" s="209"/>
    </row>
    <row r="526" spans="1:8" s="12" customFormat="1" ht="60">
      <c r="A526" s="126"/>
      <c r="B526" s="126"/>
      <c r="C526" s="214"/>
      <c r="D526" s="298" t="s">
        <v>442</v>
      </c>
      <c r="E526" s="559"/>
      <c r="F526" s="129"/>
      <c r="G526" s="130"/>
      <c r="H526" s="128"/>
    </row>
    <row r="527" spans="1:8" s="12" customFormat="1" ht="15">
      <c r="A527" s="65" t="s">
        <v>69</v>
      </c>
      <c r="B527" s="65" t="s">
        <v>25</v>
      </c>
      <c r="C527" s="183" t="s">
        <v>72</v>
      </c>
      <c r="D527" s="93" t="s">
        <v>443</v>
      </c>
      <c r="E527" s="550" t="s">
        <v>68</v>
      </c>
      <c r="F527" s="132">
        <v>92</v>
      </c>
      <c r="G527" s="70"/>
      <c r="H527" s="71">
        <f>ROUND((F527*G527),2)</f>
        <v>0</v>
      </c>
    </row>
    <row r="528" spans="1:8" s="12" customFormat="1" ht="15">
      <c r="A528" s="65" t="s">
        <v>69</v>
      </c>
      <c r="B528" s="65" t="s">
        <v>25</v>
      </c>
      <c r="C528" s="183" t="s">
        <v>74</v>
      </c>
      <c r="D528" s="93" t="s">
        <v>444</v>
      </c>
      <c r="E528" s="550" t="s">
        <v>68</v>
      </c>
      <c r="F528" s="132">
        <v>276</v>
      </c>
      <c r="G528" s="70"/>
      <c r="H528" s="71">
        <f>ROUND((F528*G528),2)</f>
        <v>0</v>
      </c>
    </row>
    <row r="529" spans="1:8" s="12" customFormat="1" ht="15">
      <c r="A529" s="65" t="s">
        <v>69</v>
      </c>
      <c r="B529" s="65" t="s">
        <v>25</v>
      </c>
      <c r="C529" s="183" t="s">
        <v>75</v>
      </c>
      <c r="D529" s="93" t="s">
        <v>411</v>
      </c>
      <c r="E529" s="550" t="s">
        <v>12</v>
      </c>
      <c r="F529" s="132"/>
      <c r="G529" s="32"/>
      <c r="H529" s="33" t="s">
        <v>12</v>
      </c>
    </row>
    <row r="530" spans="1:8" s="12" customFormat="1" ht="15">
      <c r="A530" s="65"/>
      <c r="B530" s="65"/>
      <c r="C530" s="183"/>
      <c r="D530" s="93" t="s">
        <v>413</v>
      </c>
      <c r="E530" s="550" t="s">
        <v>143</v>
      </c>
      <c r="F530" s="132">
        <v>47695</v>
      </c>
      <c r="G530" s="70"/>
      <c r="H530" s="71">
        <f>ROUND((F530*G530),2)</f>
        <v>0</v>
      </c>
    </row>
    <row r="531" spans="1:8" s="12" customFormat="1" ht="15">
      <c r="A531" s="88"/>
      <c r="B531" s="88"/>
      <c r="C531" s="114"/>
      <c r="D531" s="90"/>
      <c r="E531" s="549"/>
      <c r="F531" s="115"/>
      <c r="G531" s="91"/>
      <c r="H531" s="89"/>
    </row>
    <row r="532" spans="1:8" s="12" customFormat="1" ht="15">
      <c r="A532" s="65" t="s">
        <v>69</v>
      </c>
      <c r="B532" s="65" t="s">
        <v>25</v>
      </c>
      <c r="C532" s="183" t="s">
        <v>25</v>
      </c>
      <c r="D532" s="93" t="s">
        <v>445</v>
      </c>
      <c r="E532" s="550"/>
      <c r="F532" s="93"/>
      <c r="G532" s="93"/>
      <c r="H532" s="92"/>
    </row>
    <row r="533" spans="1:8" s="12" customFormat="1" ht="30">
      <c r="A533" s="131"/>
      <c r="B533" s="131"/>
      <c r="C533" s="131"/>
      <c r="D533" s="298" t="s">
        <v>446</v>
      </c>
      <c r="E533" s="550" t="s">
        <v>117</v>
      </c>
      <c r="F533" s="132">
        <v>30</v>
      </c>
      <c r="G533" s="70"/>
      <c r="H533" s="71">
        <f>ROUND((F533*G533),2)</f>
        <v>0</v>
      </c>
    </row>
    <row r="534" spans="1:8" s="12" customFormat="1" ht="15">
      <c r="A534" s="88"/>
      <c r="B534" s="88"/>
      <c r="C534" s="88"/>
      <c r="D534" s="90"/>
      <c r="E534" s="549"/>
      <c r="F534" s="90"/>
      <c r="G534" s="90"/>
      <c r="H534" s="89"/>
    </row>
    <row r="535" spans="1:8" s="12" customFormat="1" ht="15">
      <c r="A535" s="122" t="s">
        <v>69</v>
      </c>
      <c r="B535" s="122" t="s">
        <v>25</v>
      </c>
      <c r="C535" s="194" t="s">
        <v>27</v>
      </c>
      <c r="D535" s="280" t="s">
        <v>447</v>
      </c>
      <c r="E535" s="558"/>
      <c r="F535" s="125"/>
      <c r="G535" s="177"/>
      <c r="H535" s="124"/>
    </row>
    <row r="536" spans="1:8" s="12" customFormat="1" ht="15">
      <c r="A536" s="126"/>
      <c r="B536" s="126"/>
      <c r="C536" s="127"/>
      <c r="D536" s="596" t="s">
        <v>315</v>
      </c>
      <c r="E536" s="559"/>
      <c r="F536" s="129"/>
      <c r="G536" s="130"/>
      <c r="H536" s="128"/>
    </row>
    <row r="537" spans="1:8" s="12" customFormat="1" ht="15">
      <c r="A537" s="65" t="s">
        <v>69</v>
      </c>
      <c r="B537" s="65" t="s">
        <v>25</v>
      </c>
      <c r="C537" s="182" t="s">
        <v>189</v>
      </c>
      <c r="D537" s="93" t="s">
        <v>432</v>
      </c>
      <c r="E537" s="550" t="s">
        <v>117</v>
      </c>
      <c r="F537" s="132">
        <v>15</v>
      </c>
      <c r="G537" s="70"/>
      <c r="H537" s="71">
        <f>ROUND((F537*G537),2)</f>
        <v>0</v>
      </c>
    </row>
    <row r="538" spans="1:8" s="12" customFormat="1" ht="15">
      <c r="A538" s="65" t="s">
        <v>69</v>
      </c>
      <c r="B538" s="65" t="s">
        <v>25</v>
      </c>
      <c r="C538" s="182" t="s">
        <v>190</v>
      </c>
      <c r="D538" s="93" t="s">
        <v>411</v>
      </c>
      <c r="E538" s="550" t="s">
        <v>143</v>
      </c>
      <c r="F538" s="132">
        <v>2000</v>
      </c>
      <c r="G538" s="70"/>
      <c r="H538" s="71">
        <f>ROUND((F538*G538),2)</f>
        <v>0</v>
      </c>
    </row>
    <row r="539" spans="1:8" s="12" customFormat="1" ht="15">
      <c r="A539" s="88"/>
      <c r="B539" s="88"/>
      <c r="C539" s="114"/>
      <c r="D539" s="90"/>
      <c r="E539" s="549"/>
      <c r="F539" s="115"/>
      <c r="G539" s="91"/>
      <c r="H539" s="89"/>
    </row>
    <row r="540" spans="1:8" s="12" customFormat="1" ht="15">
      <c r="A540" s="122" t="s">
        <v>69</v>
      </c>
      <c r="B540" s="122" t="s">
        <v>25</v>
      </c>
      <c r="C540" s="194" t="s">
        <v>29</v>
      </c>
      <c r="D540" s="280" t="s">
        <v>448</v>
      </c>
      <c r="E540" s="558"/>
      <c r="F540" s="125"/>
      <c r="G540" s="177"/>
      <c r="H540" s="124"/>
    </row>
    <row r="541" spans="1:8" s="12" customFormat="1" ht="15">
      <c r="A541" s="126"/>
      <c r="B541" s="126"/>
      <c r="C541" s="127"/>
      <c r="D541" s="596" t="s">
        <v>318</v>
      </c>
      <c r="E541" s="559" t="s">
        <v>117</v>
      </c>
      <c r="F541" s="129">
        <v>30</v>
      </c>
      <c r="G541" s="154"/>
      <c r="H541" s="71">
        <f>ROUND((F541*G541),2)</f>
        <v>0</v>
      </c>
    </row>
    <row r="542" spans="1:8" s="12" customFormat="1" ht="15">
      <c r="A542" s="88"/>
      <c r="B542" s="88"/>
      <c r="C542" s="114"/>
      <c r="D542" s="90"/>
      <c r="E542" s="549"/>
      <c r="F542" s="115"/>
      <c r="G542" s="91"/>
      <c r="H542" s="89"/>
    </row>
    <row r="543" spans="1:8" s="12" customFormat="1" ht="15">
      <c r="A543" s="215"/>
      <c r="B543" s="215"/>
      <c r="C543" s="216"/>
      <c r="D543" s="217" t="s">
        <v>449</v>
      </c>
      <c r="E543" s="574"/>
      <c r="F543" s="221"/>
      <c r="G543" s="220"/>
      <c r="H543" s="221">
        <f>SUM(H485:H542)</f>
        <v>0</v>
      </c>
    </row>
    <row r="544" spans="1:8" s="12" customFormat="1" ht="15">
      <c r="A544" s="88"/>
      <c r="B544" s="88"/>
      <c r="C544" s="114"/>
      <c r="D544" s="90"/>
      <c r="E544" s="549"/>
      <c r="F544" s="115"/>
      <c r="G544" s="91"/>
      <c r="H544" s="89"/>
    </row>
    <row r="545" spans="1:75" s="34" customFormat="1" ht="15">
      <c r="A545" s="2"/>
      <c r="B545" s="15" t="s">
        <v>27</v>
      </c>
      <c r="C545" s="107"/>
      <c r="D545" s="142" t="s">
        <v>450</v>
      </c>
      <c r="E545" s="542"/>
      <c r="F545" s="6"/>
      <c r="G545" s="7"/>
      <c r="H545" s="8"/>
      <c r="I545" s="9"/>
      <c r="J545" s="9"/>
      <c r="K545" s="9"/>
      <c r="L545" s="9"/>
      <c r="M545" s="9"/>
      <c r="N545" s="9"/>
      <c r="O545" s="9"/>
      <c r="P545" s="9"/>
      <c r="Q545" s="9"/>
      <c r="R545" s="9"/>
      <c r="S545" s="9"/>
      <c r="T545" s="9"/>
      <c r="U545" s="9"/>
      <c r="V545" s="9"/>
      <c r="W545" s="9"/>
      <c r="X545" s="9"/>
      <c r="Y545" s="9"/>
      <c r="Z545" s="9"/>
      <c r="AA545" s="9"/>
      <c r="AB545" s="9"/>
      <c r="AC545" s="9"/>
      <c r="AD545" s="9"/>
      <c r="AE545" s="9"/>
      <c r="AF545" s="9"/>
      <c r="AG545" s="9"/>
      <c r="AH545" s="9"/>
      <c r="AI545" s="9"/>
      <c r="AJ545" s="9"/>
      <c r="AK545" s="9"/>
      <c r="AL545" s="9"/>
      <c r="AM545" s="9"/>
      <c r="AN545" s="9"/>
      <c r="AO545" s="9"/>
      <c r="AP545" s="9"/>
      <c r="AQ545" s="9"/>
      <c r="AR545" s="9"/>
      <c r="AS545" s="9"/>
      <c r="AT545" s="9"/>
      <c r="AU545" s="9"/>
      <c r="AV545" s="9"/>
      <c r="AW545" s="9"/>
      <c r="AX545" s="9"/>
      <c r="AY545" s="9"/>
      <c r="AZ545" s="9"/>
      <c r="BA545" s="9"/>
      <c r="BB545" s="9"/>
      <c r="BC545" s="9"/>
      <c r="BD545" s="9"/>
      <c r="BE545" s="9"/>
      <c r="BF545" s="9"/>
      <c r="BG545" s="9"/>
      <c r="BH545" s="9"/>
      <c r="BI545" s="9"/>
      <c r="BJ545" s="9"/>
      <c r="BK545" s="9"/>
      <c r="BL545" s="9"/>
      <c r="BM545" s="9"/>
      <c r="BN545" s="9"/>
      <c r="BO545" s="9"/>
      <c r="BP545" s="9"/>
      <c r="BQ545" s="9"/>
      <c r="BR545" s="9"/>
      <c r="BS545" s="9"/>
      <c r="BT545" s="9"/>
      <c r="BU545" s="9"/>
      <c r="BV545" s="9"/>
      <c r="BW545" s="9"/>
    </row>
    <row r="546" spans="1:75" s="34" customFormat="1" ht="15">
      <c r="A546" s="2"/>
      <c r="B546" s="15"/>
      <c r="C546" s="107"/>
      <c r="D546" s="142"/>
      <c r="E546" s="542"/>
      <c r="F546" s="6"/>
      <c r="G546" s="7"/>
      <c r="H546" s="8"/>
      <c r="I546" s="9"/>
      <c r="J546" s="9"/>
      <c r="K546" s="9"/>
      <c r="L546" s="9"/>
      <c r="M546" s="9"/>
      <c r="N546" s="9"/>
      <c r="O546" s="9"/>
      <c r="P546" s="9"/>
      <c r="Q546" s="9"/>
      <c r="R546" s="9"/>
      <c r="S546" s="9"/>
      <c r="T546" s="9"/>
      <c r="U546" s="9"/>
      <c r="V546" s="9"/>
      <c r="W546" s="9"/>
      <c r="X546" s="9"/>
      <c r="Y546" s="9"/>
      <c r="Z546" s="9"/>
      <c r="AA546" s="9"/>
      <c r="AB546" s="9"/>
      <c r="AC546" s="9"/>
      <c r="AD546" s="9"/>
      <c r="AE546" s="9"/>
      <c r="AF546" s="9"/>
      <c r="AG546" s="9"/>
      <c r="AH546" s="9"/>
      <c r="AI546" s="9"/>
      <c r="AJ546" s="9"/>
      <c r="AK546" s="9"/>
      <c r="AL546" s="9"/>
      <c r="AM546" s="9"/>
      <c r="AN546" s="9"/>
      <c r="AO546" s="9"/>
      <c r="AP546" s="9"/>
      <c r="AQ546" s="9"/>
      <c r="AR546" s="9"/>
      <c r="AS546" s="9"/>
      <c r="AT546" s="9"/>
      <c r="AU546" s="9"/>
      <c r="AV546" s="9"/>
      <c r="AW546" s="9"/>
      <c r="AX546" s="9"/>
      <c r="AY546" s="9"/>
      <c r="AZ546" s="9"/>
      <c r="BA546" s="9"/>
      <c r="BB546" s="9"/>
      <c r="BC546" s="9"/>
      <c r="BD546" s="9"/>
      <c r="BE546" s="9"/>
      <c r="BF546" s="9"/>
      <c r="BG546" s="9"/>
      <c r="BH546" s="9"/>
      <c r="BI546" s="9"/>
      <c r="BJ546" s="9"/>
      <c r="BK546" s="9"/>
      <c r="BL546" s="9"/>
      <c r="BM546" s="9"/>
      <c r="BN546" s="9"/>
      <c r="BO546" s="9"/>
      <c r="BP546" s="9"/>
      <c r="BQ546" s="9"/>
      <c r="BR546" s="9"/>
      <c r="BS546" s="9"/>
      <c r="BT546" s="9"/>
      <c r="BU546" s="9"/>
      <c r="BV546" s="9"/>
      <c r="BW546" s="9"/>
    </row>
    <row r="547" spans="1:75" s="34" customFormat="1" ht="60">
      <c r="A547" s="2"/>
      <c r="B547" s="15"/>
      <c r="C547" s="107"/>
      <c r="D547" s="50" t="s">
        <v>41</v>
      </c>
      <c r="E547" s="542"/>
      <c r="F547" s="6"/>
      <c r="G547" s="7"/>
      <c r="H547" s="8"/>
      <c r="I547" s="9"/>
      <c r="J547" s="9"/>
      <c r="K547" s="9"/>
      <c r="L547" s="9"/>
      <c r="M547" s="9"/>
      <c r="N547" s="9"/>
      <c r="O547" s="9"/>
      <c r="P547" s="9"/>
      <c r="Q547" s="9"/>
      <c r="R547" s="9"/>
      <c r="S547" s="9"/>
      <c r="T547" s="9"/>
      <c r="U547" s="9"/>
      <c r="V547" s="9"/>
      <c r="W547" s="9"/>
      <c r="X547" s="9"/>
      <c r="Y547" s="9"/>
      <c r="Z547" s="9"/>
      <c r="AA547" s="9"/>
      <c r="AB547" s="9"/>
      <c r="AC547" s="9"/>
      <c r="AD547" s="9"/>
      <c r="AE547" s="9"/>
      <c r="AF547" s="9"/>
      <c r="AG547" s="9"/>
      <c r="AH547" s="9"/>
      <c r="AI547" s="9"/>
      <c r="AJ547" s="9"/>
      <c r="AK547" s="9"/>
      <c r="AL547" s="9"/>
      <c r="AM547" s="9"/>
      <c r="AN547" s="9"/>
      <c r="AO547" s="9"/>
      <c r="AP547" s="9"/>
      <c r="AQ547" s="9"/>
      <c r="AR547" s="9"/>
      <c r="AS547" s="9"/>
      <c r="AT547" s="9"/>
      <c r="AU547" s="9"/>
      <c r="AV547" s="9"/>
      <c r="AW547" s="9"/>
      <c r="AX547" s="9"/>
      <c r="AY547" s="9"/>
      <c r="AZ547" s="9"/>
      <c r="BA547" s="9"/>
      <c r="BB547" s="9"/>
      <c r="BC547" s="9"/>
      <c r="BD547" s="9"/>
      <c r="BE547" s="9"/>
      <c r="BF547" s="9"/>
      <c r="BG547" s="9"/>
      <c r="BH547" s="9"/>
      <c r="BI547" s="9"/>
      <c r="BJ547" s="9"/>
      <c r="BK547" s="9"/>
      <c r="BL547" s="9"/>
      <c r="BM547" s="9"/>
      <c r="BN547" s="9"/>
      <c r="BO547" s="9"/>
      <c r="BP547" s="9"/>
      <c r="BQ547" s="9"/>
      <c r="BR547" s="9"/>
      <c r="BS547" s="9"/>
      <c r="BT547" s="9"/>
      <c r="BU547" s="9"/>
      <c r="BV547" s="9"/>
      <c r="BW547" s="9"/>
    </row>
    <row r="548" spans="1:75" s="34" customFormat="1" ht="90">
      <c r="A548" s="2"/>
      <c r="B548" s="15"/>
      <c r="C548" s="107"/>
      <c r="D548" s="43" t="s">
        <v>40</v>
      </c>
      <c r="E548" s="542"/>
      <c r="F548" s="6"/>
      <c r="G548" s="7"/>
      <c r="H548" s="8"/>
      <c r="I548" s="9"/>
      <c r="J548" s="9"/>
      <c r="K548" s="9"/>
      <c r="L548" s="9"/>
      <c r="M548" s="9"/>
      <c r="N548" s="9"/>
      <c r="O548" s="9"/>
      <c r="P548" s="9"/>
      <c r="Q548" s="9"/>
      <c r="R548" s="9"/>
      <c r="S548" s="9"/>
      <c r="T548" s="9"/>
      <c r="U548" s="9"/>
      <c r="V548" s="9"/>
      <c r="W548" s="9"/>
      <c r="X548" s="9"/>
      <c r="Y548" s="9"/>
      <c r="Z548" s="9"/>
      <c r="AA548" s="9"/>
      <c r="AB548" s="9"/>
      <c r="AC548" s="9"/>
      <c r="AD548" s="9"/>
      <c r="AE548" s="9"/>
      <c r="AF548" s="9"/>
      <c r="AG548" s="9"/>
      <c r="AH548" s="9"/>
      <c r="AI548" s="9"/>
      <c r="AJ548" s="9"/>
      <c r="AK548" s="9"/>
      <c r="AL548" s="9"/>
      <c r="AM548" s="9"/>
      <c r="AN548" s="9"/>
      <c r="AO548" s="9"/>
      <c r="AP548" s="9"/>
      <c r="AQ548" s="9"/>
      <c r="AR548" s="9"/>
      <c r="AS548" s="9"/>
      <c r="AT548" s="9"/>
      <c r="AU548" s="9"/>
      <c r="AV548" s="9"/>
      <c r="AW548" s="9"/>
      <c r="AX548" s="9"/>
      <c r="AY548" s="9"/>
      <c r="AZ548" s="9"/>
      <c r="BA548" s="9"/>
      <c r="BB548" s="9"/>
      <c r="BC548" s="9"/>
      <c r="BD548" s="9"/>
      <c r="BE548" s="9"/>
      <c r="BF548" s="9"/>
      <c r="BG548" s="9"/>
      <c r="BH548" s="9"/>
      <c r="BI548" s="9"/>
      <c r="BJ548" s="9"/>
      <c r="BK548" s="9"/>
      <c r="BL548" s="9"/>
      <c r="BM548" s="9"/>
      <c r="BN548" s="9"/>
      <c r="BO548" s="9"/>
      <c r="BP548" s="9"/>
      <c r="BQ548" s="9"/>
      <c r="BR548" s="9"/>
      <c r="BS548" s="9"/>
      <c r="BT548" s="9"/>
      <c r="BU548" s="9"/>
      <c r="BV548" s="9"/>
      <c r="BW548" s="9"/>
    </row>
    <row r="549" spans="1:75" s="222" customFormat="1" ht="30">
      <c r="C549" s="223"/>
      <c r="D549" s="50" t="s">
        <v>43</v>
      </c>
      <c r="E549" s="556"/>
      <c r="F549" s="204"/>
      <c r="G549" s="224"/>
      <c r="H549" s="225"/>
      <c r="I549" s="9"/>
      <c r="J549" s="9"/>
      <c r="K549" s="9"/>
      <c r="L549" s="9"/>
      <c r="M549" s="9"/>
      <c r="N549" s="9"/>
      <c r="O549" s="9"/>
      <c r="P549" s="9"/>
      <c r="Q549" s="9"/>
      <c r="R549" s="9"/>
      <c r="S549" s="9"/>
      <c r="T549" s="9"/>
      <c r="U549" s="9"/>
      <c r="V549" s="9"/>
      <c r="W549" s="9"/>
      <c r="X549" s="9"/>
      <c r="Y549" s="9"/>
      <c r="Z549" s="9"/>
      <c r="AA549" s="9"/>
      <c r="AB549" s="9"/>
      <c r="AC549" s="9"/>
      <c r="AD549" s="9"/>
      <c r="AE549" s="9"/>
      <c r="AF549" s="9"/>
      <c r="AG549" s="9"/>
      <c r="AH549" s="9"/>
      <c r="AI549" s="9"/>
      <c r="AJ549" s="9"/>
      <c r="AK549" s="9"/>
      <c r="AL549" s="9"/>
      <c r="AM549" s="9"/>
      <c r="AN549" s="9"/>
      <c r="AO549" s="9"/>
      <c r="AP549" s="9"/>
      <c r="AQ549" s="9"/>
      <c r="AR549" s="9"/>
      <c r="AS549" s="9"/>
      <c r="AT549" s="9"/>
      <c r="AU549" s="9"/>
      <c r="AV549" s="9"/>
      <c r="AW549" s="9"/>
      <c r="AX549" s="9"/>
      <c r="AY549" s="9"/>
      <c r="AZ549" s="9"/>
      <c r="BA549" s="9"/>
      <c r="BB549" s="9"/>
      <c r="BC549" s="9"/>
      <c r="BD549" s="9"/>
      <c r="BE549" s="9"/>
      <c r="BF549" s="9"/>
      <c r="BG549" s="9"/>
      <c r="BH549" s="9"/>
      <c r="BI549" s="9"/>
      <c r="BJ549" s="9"/>
      <c r="BK549" s="9"/>
      <c r="BL549" s="9"/>
      <c r="BM549" s="9"/>
      <c r="BN549" s="9"/>
      <c r="BO549" s="9"/>
      <c r="BP549" s="9"/>
      <c r="BQ549" s="9"/>
      <c r="BR549" s="9"/>
      <c r="BS549" s="9"/>
      <c r="BT549" s="9"/>
      <c r="BU549" s="9"/>
      <c r="BV549" s="9"/>
      <c r="BW549" s="9"/>
    </row>
    <row r="550" spans="1:75" s="34" customFormat="1" ht="45">
      <c r="A550" s="2"/>
      <c r="B550" s="15"/>
      <c r="C550" s="107"/>
      <c r="D550" s="50" t="s">
        <v>60</v>
      </c>
      <c r="E550" s="542"/>
      <c r="F550" s="6"/>
      <c r="G550" s="7"/>
      <c r="H550" s="8"/>
      <c r="I550" s="9"/>
      <c r="J550" s="9"/>
      <c r="K550" s="9"/>
      <c r="L550" s="9"/>
      <c r="M550" s="9"/>
      <c r="N550" s="9"/>
      <c r="O550" s="9"/>
      <c r="P550" s="9"/>
      <c r="Q550" s="9"/>
      <c r="R550" s="9"/>
      <c r="S550" s="9"/>
      <c r="T550" s="9"/>
      <c r="U550" s="9"/>
      <c r="V550" s="9"/>
      <c r="W550" s="9"/>
      <c r="X550" s="9"/>
      <c r="Y550" s="9"/>
      <c r="Z550" s="9"/>
      <c r="AA550" s="9"/>
      <c r="AB550" s="9"/>
      <c r="AC550" s="9"/>
      <c r="AD550" s="9"/>
      <c r="AE550" s="9"/>
      <c r="AF550" s="9"/>
      <c r="AG550" s="9"/>
      <c r="AH550" s="9"/>
      <c r="AI550" s="9"/>
      <c r="AJ550" s="9"/>
      <c r="AK550" s="9"/>
      <c r="AL550" s="9"/>
      <c r="AM550" s="9"/>
      <c r="AN550" s="9"/>
      <c r="AO550" s="9"/>
      <c r="AP550" s="9"/>
      <c r="AQ550" s="9"/>
      <c r="AR550" s="9"/>
      <c r="AS550" s="9"/>
      <c r="AT550" s="9"/>
      <c r="AU550" s="9"/>
      <c r="AV550" s="9"/>
      <c r="AW550" s="9"/>
      <c r="AX550" s="9"/>
      <c r="AY550" s="9"/>
      <c r="AZ550" s="9"/>
      <c r="BA550" s="9"/>
      <c r="BB550" s="9"/>
      <c r="BC550" s="9"/>
      <c r="BD550" s="9"/>
      <c r="BE550" s="9"/>
      <c r="BF550" s="9"/>
      <c r="BG550" s="9"/>
      <c r="BH550" s="9"/>
      <c r="BI550" s="9"/>
      <c r="BJ550" s="9"/>
      <c r="BK550" s="9"/>
      <c r="BL550" s="9"/>
      <c r="BM550" s="9"/>
      <c r="BN550" s="9"/>
      <c r="BO550" s="9"/>
      <c r="BP550" s="9"/>
      <c r="BQ550" s="9"/>
      <c r="BR550" s="9"/>
      <c r="BS550" s="9"/>
      <c r="BT550" s="9"/>
      <c r="BU550" s="9"/>
      <c r="BV550" s="9"/>
      <c r="BW550" s="9"/>
    </row>
    <row r="551" spans="1:75" s="34" customFormat="1" ht="105">
      <c r="A551" s="2"/>
      <c r="B551" s="15"/>
      <c r="C551" s="107"/>
      <c r="D551" s="64" t="s">
        <v>48</v>
      </c>
      <c r="E551" s="542"/>
      <c r="F551" s="6"/>
      <c r="G551" s="7"/>
      <c r="H551" s="8"/>
      <c r="I551" s="9"/>
      <c r="J551" s="9"/>
      <c r="K551" s="9"/>
      <c r="L551" s="9"/>
      <c r="M551" s="9"/>
      <c r="N551" s="9"/>
      <c r="O551" s="9"/>
      <c r="P551" s="9"/>
      <c r="Q551" s="9"/>
      <c r="R551" s="9"/>
      <c r="S551" s="9"/>
      <c r="T551" s="9"/>
      <c r="U551" s="9"/>
      <c r="V551" s="9"/>
      <c r="W551" s="9"/>
      <c r="X551" s="9"/>
      <c r="Y551" s="9"/>
      <c r="Z551" s="9"/>
      <c r="AA551" s="9"/>
      <c r="AB551" s="9"/>
      <c r="AC551" s="9"/>
      <c r="AD551" s="9"/>
      <c r="AE551" s="9"/>
      <c r="AF551" s="9"/>
      <c r="AG551" s="9"/>
      <c r="AH551" s="9"/>
      <c r="AI551" s="9"/>
      <c r="AJ551" s="9"/>
      <c r="AK551" s="9"/>
      <c r="AL551" s="9"/>
      <c r="AM551" s="9"/>
      <c r="AN551" s="9"/>
      <c r="AO551" s="9"/>
      <c r="AP551" s="9"/>
      <c r="AQ551" s="9"/>
      <c r="AR551" s="9"/>
      <c r="AS551" s="9"/>
      <c r="AT551" s="9"/>
      <c r="AU551" s="9"/>
      <c r="AV551" s="9"/>
      <c r="AW551" s="9"/>
      <c r="AX551" s="9"/>
      <c r="AY551" s="9"/>
      <c r="AZ551" s="9"/>
      <c r="BA551" s="9"/>
      <c r="BB551" s="9"/>
      <c r="BC551" s="9"/>
      <c r="BD551" s="9"/>
      <c r="BE551" s="9"/>
      <c r="BF551" s="9"/>
      <c r="BG551" s="9"/>
      <c r="BH551" s="9"/>
      <c r="BI551" s="9"/>
      <c r="BJ551" s="9"/>
      <c r="BK551" s="9"/>
      <c r="BL551" s="9"/>
      <c r="BM551" s="9"/>
      <c r="BN551" s="9"/>
      <c r="BO551" s="9"/>
      <c r="BP551" s="9"/>
      <c r="BQ551" s="9"/>
      <c r="BR551" s="9"/>
      <c r="BS551" s="9"/>
      <c r="BT551" s="9"/>
      <c r="BU551" s="9"/>
      <c r="BV551" s="9"/>
      <c r="BW551" s="9"/>
    </row>
    <row r="552" spans="1:75" s="34" customFormat="1" ht="45">
      <c r="A552" s="2"/>
      <c r="B552" s="2"/>
      <c r="C552" s="53"/>
      <c r="D552" s="50" t="s">
        <v>49</v>
      </c>
      <c r="E552" s="542"/>
      <c r="F552" s="6"/>
      <c r="G552" s="7"/>
      <c r="H552" s="8"/>
      <c r="I552" s="9"/>
      <c r="J552" s="9"/>
      <c r="K552" s="9"/>
      <c r="L552" s="9"/>
      <c r="M552" s="9"/>
      <c r="N552" s="9"/>
      <c r="O552" s="9"/>
      <c r="P552" s="9"/>
      <c r="Q552" s="9"/>
      <c r="R552" s="9"/>
      <c r="S552" s="9"/>
      <c r="T552" s="9"/>
      <c r="U552" s="9"/>
      <c r="V552" s="9"/>
      <c r="W552" s="9"/>
      <c r="X552" s="9"/>
      <c r="Y552" s="9"/>
      <c r="Z552" s="9"/>
      <c r="AA552" s="9"/>
      <c r="AB552" s="9"/>
      <c r="AC552" s="9"/>
      <c r="AD552" s="9"/>
      <c r="AE552" s="9"/>
      <c r="AF552" s="9"/>
      <c r="AG552" s="9"/>
      <c r="AH552" s="9"/>
      <c r="AI552" s="9"/>
      <c r="AJ552" s="9"/>
      <c r="AK552" s="9"/>
      <c r="AL552" s="9"/>
      <c r="AM552" s="9"/>
      <c r="AN552" s="9"/>
      <c r="AO552" s="9"/>
      <c r="AP552" s="9"/>
      <c r="AQ552" s="9"/>
      <c r="AR552" s="9"/>
      <c r="AS552" s="9"/>
      <c r="AT552" s="9"/>
      <c r="AU552" s="9"/>
      <c r="AV552" s="9"/>
      <c r="AW552" s="9"/>
      <c r="AX552" s="9"/>
      <c r="AY552" s="9"/>
      <c r="AZ552" s="9"/>
      <c r="BA552" s="9"/>
      <c r="BB552" s="9"/>
      <c r="BC552" s="9"/>
      <c r="BD552" s="9"/>
      <c r="BE552" s="9"/>
      <c r="BF552" s="9"/>
      <c r="BG552" s="9"/>
      <c r="BH552" s="9"/>
      <c r="BI552" s="9"/>
      <c r="BJ552" s="9"/>
      <c r="BK552" s="9"/>
      <c r="BL552" s="9"/>
      <c r="BM552" s="9"/>
      <c r="BN552" s="9"/>
      <c r="BO552" s="9"/>
      <c r="BP552" s="9"/>
      <c r="BQ552" s="9"/>
      <c r="BR552" s="9"/>
      <c r="BS552" s="9"/>
      <c r="BT552" s="9"/>
      <c r="BU552" s="9"/>
      <c r="BV552" s="9"/>
      <c r="BW552" s="9"/>
    </row>
    <row r="553" spans="1:75" s="34" customFormat="1" ht="15">
      <c r="A553" s="2"/>
      <c r="B553" s="2"/>
      <c r="C553" s="15"/>
      <c r="D553" s="74"/>
      <c r="E553" s="542"/>
      <c r="F553" s="6"/>
      <c r="G553" s="7"/>
      <c r="H553" s="8"/>
      <c r="I553" s="9"/>
      <c r="J553" s="9"/>
      <c r="K553" s="9"/>
      <c r="L553" s="9"/>
      <c r="M553" s="9"/>
      <c r="N553" s="9"/>
      <c r="O553" s="9"/>
      <c r="P553" s="9"/>
      <c r="Q553" s="9"/>
      <c r="R553" s="9"/>
      <c r="S553" s="9"/>
      <c r="T553" s="9"/>
      <c r="U553" s="9"/>
      <c r="V553" s="9"/>
      <c r="W553" s="9"/>
      <c r="X553" s="9"/>
      <c r="Y553" s="9"/>
      <c r="Z553" s="9"/>
      <c r="AA553" s="9"/>
      <c r="AB553" s="9"/>
      <c r="AC553" s="9"/>
      <c r="AD553" s="9"/>
      <c r="AE553" s="9"/>
      <c r="AF553" s="9"/>
      <c r="AG553" s="9"/>
      <c r="AH553" s="9"/>
      <c r="AI553" s="9"/>
      <c r="AJ553" s="9"/>
      <c r="AK553" s="9"/>
      <c r="AL553" s="9"/>
      <c r="AM553" s="9"/>
      <c r="AN553" s="9"/>
      <c r="AO553" s="9"/>
      <c r="AP553" s="9"/>
      <c r="AQ553" s="9"/>
      <c r="AR553" s="9"/>
      <c r="AS553" s="9"/>
      <c r="AT553" s="9"/>
      <c r="AU553" s="9"/>
      <c r="AV553" s="9"/>
      <c r="AW553" s="9"/>
      <c r="AX553" s="9"/>
      <c r="AY553" s="9"/>
      <c r="AZ553" s="9"/>
      <c r="BA553" s="9"/>
      <c r="BB553" s="9"/>
      <c r="BC553" s="9"/>
      <c r="BD553" s="9"/>
      <c r="BE553" s="9"/>
      <c r="BF553" s="9"/>
      <c r="BG553" s="9"/>
      <c r="BH553" s="9"/>
      <c r="BI553" s="9"/>
      <c r="BJ553" s="9"/>
      <c r="BK553" s="9"/>
      <c r="BL553" s="9"/>
      <c r="BM553" s="9"/>
      <c r="BN553" s="9"/>
      <c r="BO553" s="9"/>
      <c r="BP553" s="9"/>
      <c r="BQ553" s="9"/>
      <c r="BR553" s="9"/>
      <c r="BS553" s="9"/>
      <c r="BT553" s="9"/>
      <c r="BU553" s="9"/>
      <c r="BV553" s="9"/>
      <c r="BW553" s="9"/>
    </row>
    <row r="554" spans="1:75" s="34" customFormat="1" ht="45">
      <c r="A554" s="2"/>
      <c r="B554" s="2"/>
      <c r="C554" s="53"/>
      <c r="D554" s="4" t="s">
        <v>451</v>
      </c>
      <c r="E554" s="554"/>
      <c r="F554" s="110"/>
      <c r="G554" s="111"/>
      <c r="H554" s="44"/>
      <c r="I554" s="9"/>
      <c r="J554" s="9"/>
      <c r="K554" s="9"/>
      <c r="L554" s="9"/>
      <c r="M554" s="9"/>
      <c r="N554" s="9"/>
      <c r="O554" s="9"/>
      <c r="P554" s="9"/>
      <c r="Q554" s="9"/>
      <c r="R554" s="9"/>
      <c r="S554" s="9"/>
      <c r="T554" s="9"/>
      <c r="U554" s="9"/>
      <c r="V554" s="9"/>
      <c r="W554" s="9"/>
      <c r="X554" s="9"/>
      <c r="Y554" s="9"/>
      <c r="Z554" s="9"/>
      <c r="AA554" s="9"/>
      <c r="AB554" s="9"/>
      <c r="AC554" s="9"/>
      <c r="AD554" s="9"/>
      <c r="AE554" s="9"/>
      <c r="AF554" s="9"/>
      <c r="AG554" s="9"/>
      <c r="AH554" s="9"/>
      <c r="AI554" s="9"/>
      <c r="AJ554" s="9"/>
      <c r="AK554" s="9"/>
      <c r="AL554" s="9"/>
      <c r="AM554" s="9"/>
      <c r="AN554" s="9"/>
      <c r="AO554" s="9"/>
      <c r="AP554" s="9"/>
      <c r="AQ554" s="9"/>
      <c r="AR554" s="9"/>
      <c r="AS554" s="9"/>
      <c r="AT554" s="9"/>
      <c r="AU554" s="9"/>
      <c r="AV554" s="9"/>
      <c r="AW554" s="9"/>
      <c r="AX554" s="9"/>
      <c r="AY554" s="9"/>
      <c r="AZ554" s="9"/>
      <c r="BA554" s="9"/>
      <c r="BB554" s="9"/>
      <c r="BC554" s="9"/>
      <c r="BD554" s="9"/>
      <c r="BE554" s="9"/>
      <c r="BF554" s="9"/>
      <c r="BG554" s="9"/>
      <c r="BH554" s="9"/>
      <c r="BI554" s="9"/>
      <c r="BJ554" s="9"/>
      <c r="BK554" s="9"/>
      <c r="BL554" s="9"/>
      <c r="BM554" s="9"/>
      <c r="BN554" s="9"/>
      <c r="BO554" s="9"/>
      <c r="BP554" s="9"/>
      <c r="BQ554" s="9"/>
      <c r="BR554" s="9"/>
      <c r="BS554" s="9"/>
      <c r="BT554" s="9"/>
      <c r="BU554" s="9"/>
      <c r="BV554" s="9"/>
      <c r="BW554" s="9"/>
    </row>
    <row r="555" spans="1:75" s="34" customFormat="1" ht="30">
      <c r="A555" s="2"/>
      <c r="B555" s="2"/>
      <c r="C555" s="53"/>
      <c r="D555" s="4" t="s">
        <v>452</v>
      </c>
      <c r="E555" s="554"/>
      <c r="F555" s="110"/>
      <c r="G555" s="111"/>
      <c r="H555" s="44"/>
      <c r="I555" s="9"/>
      <c r="J555" s="9"/>
      <c r="K555" s="9"/>
      <c r="L555" s="9"/>
      <c r="M555" s="9"/>
      <c r="N555" s="9"/>
      <c r="O555" s="9"/>
      <c r="P555" s="9"/>
      <c r="Q555" s="9"/>
      <c r="R555" s="9"/>
      <c r="S555" s="9"/>
      <c r="T555" s="9"/>
      <c r="U555" s="9"/>
      <c r="V555" s="9"/>
      <c r="W555" s="9"/>
      <c r="X555" s="9"/>
      <c r="Y555" s="9"/>
      <c r="Z555" s="9"/>
      <c r="AA555" s="9"/>
      <c r="AB555" s="9"/>
      <c r="AC555" s="9"/>
      <c r="AD555" s="9"/>
      <c r="AE555" s="9"/>
      <c r="AF555" s="9"/>
      <c r="AG555" s="9"/>
      <c r="AH555" s="9"/>
      <c r="AI555" s="9"/>
      <c r="AJ555" s="9"/>
      <c r="AK555" s="9"/>
      <c r="AL555" s="9"/>
      <c r="AM555" s="9"/>
      <c r="AN555" s="9"/>
      <c r="AO555" s="9"/>
      <c r="AP555" s="9"/>
      <c r="AQ555" s="9"/>
      <c r="AR555" s="9"/>
      <c r="AS555" s="9"/>
      <c r="AT555" s="9"/>
      <c r="AU555" s="9"/>
      <c r="AV555" s="9"/>
      <c r="AW555" s="9"/>
      <c r="AX555" s="9"/>
      <c r="AY555" s="9"/>
      <c r="AZ555" s="9"/>
      <c r="BA555" s="9"/>
      <c r="BB555" s="9"/>
      <c r="BC555" s="9"/>
      <c r="BD555" s="9"/>
      <c r="BE555" s="9"/>
      <c r="BF555" s="9"/>
      <c r="BG555" s="9"/>
      <c r="BH555" s="9"/>
      <c r="BI555" s="9"/>
      <c r="BJ555" s="9"/>
      <c r="BK555" s="9"/>
      <c r="BL555" s="9"/>
      <c r="BM555" s="9"/>
      <c r="BN555" s="9"/>
      <c r="BO555" s="9"/>
      <c r="BP555" s="9"/>
      <c r="BQ555" s="9"/>
      <c r="BR555" s="9"/>
      <c r="BS555" s="9"/>
      <c r="BT555" s="9"/>
      <c r="BU555" s="9"/>
      <c r="BV555" s="9"/>
      <c r="BW555" s="9"/>
    </row>
    <row r="556" spans="1:75" s="34" customFormat="1" ht="15">
      <c r="A556" s="2"/>
      <c r="B556" s="2"/>
      <c r="C556" s="53"/>
      <c r="D556" s="4" t="s">
        <v>453</v>
      </c>
      <c r="E556" s="554"/>
      <c r="F556" s="110"/>
      <c r="G556" s="111"/>
      <c r="H556" s="44"/>
      <c r="I556" s="9"/>
      <c r="J556" s="9"/>
      <c r="K556" s="9"/>
      <c r="L556" s="9"/>
      <c r="M556" s="9"/>
      <c r="N556" s="9"/>
      <c r="O556" s="9"/>
      <c r="P556" s="9"/>
      <c r="Q556" s="9"/>
      <c r="R556" s="9"/>
      <c r="S556" s="9"/>
      <c r="T556" s="9"/>
      <c r="U556" s="9"/>
      <c r="V556" s="9"/>
      <c r="W556" s="9"/>
      <c r="X556" s="9"/>
      <c r="Y556" s="9"/>
      <c r="Z556" s="9"/>
      <c r="AA556" s="9"/>
      <c r="AB556" s="9"/>
      <c r="AC556" s="9"/>
      <c r="AD556" s="9"/>
      <c r="AE556" s="9"/>
      <c r="AF556" s="9"/>
      <c r="AG556" s="9"/>
      <c r="AH556" s="9"/>
      <c r="AI556" s="9"/>
      <c r="AJ556" s="9"/>
      <c r="AK556" s="9"/>
      <c r="AL556" s="9"/>
      <c r="AM556" s="9"/>
      <c r="AN556" s="9"/>
      <c r="AO556" s="9"/>
      <c r="AP556" s="9"/>
      <c r="AQ556" s="9"/>
      <c r="AR556" s="9"/>
      <c r="AS556" s="9"/>
      <c r="AT556" s="9"/>
      <c r="AU556" s="9"/>
      <c r="AV556" s="9"/>
      <c r="AW556" s="9"/>
      <c r="AX556" s="9"/>
      <c r="AY556" s="9"/>
      <c r="AZ556" s="9"/>
      <c r="BA556" s="9"/>
      <c r="BB556" s="9"/>
      <c r="BC556" s="9"/>
      <c r="BD556" s="9"/>
      <c r="BE556" s="9"/>
      <c r="BF556" s="9"/>
      <c r="BG556" s="9"/>
      <c r="BH556" s="9"/>
      <c r="BI556" s="9"/>
      <c r="BJ556" s="9"/>
      <c r="BK556" s="9"/>
      <c r="BL556" s="9"/>
      <c r="BM556" s="9"/>
      <c r="BN556" s="9"/>
      <c r="BO556" s="9"/>
      <c r="BP556" s="9"/>
      <c r="BQ556" s="9"/>
      <c r="BR556" s="9"/>
      <c r="BS556" s="9"/>
      <c r="BT556" s="9"/>
      <c r="BU556" s="9"/>
      <c r="BV556" s="9"/>
      <c r="BW556" s="9"/>
    </row>
    <row r="557" spans="1:75" s="34" customFormat="1" ht="30">
      <c r="A557" s="2"/>
      <c r="B557" s="2"/>
      <c r="C557" s="53"/>
      <c r="D557" s="4" t="s">
        <v>454</v>
      </c>
      <c r="E557" s="554"/>
      <c r="F557" s="110"/>
      <c r="G557" s="111"/>
      <c r="H557" s="44"/>
      <c r="I557" s="9"/>
      <c r="J557" s="9"/>
      <c r="K557" s="9"/>
      <c r="L557" s="9"/>
      <c r="M557" s="9"/>
      <c r="N557" s="9"/>
      <c r="O557" s="9"/>
      <c r="P557" s="9"/>
      <c r="Q557" s="9"/>
      <c r="R557" s="9"/>
      <c r="S557" s="9"/>
      <c r="T557" s="9"/>
      <c r="U557" s="9"/>
      <c r="V557" s="9"/>
      <c r="W557" s="9"/>
      <c r="X557" s="9"/>
      <c r="Y557" s="9"/>
      <c r="Z557" s="9"/>
      <c r="AA557" s="9"/>
      <c r="AB557" s="9"/>
      <c r="AC557" s="9"/>
      <c r="AD557" s="9"/>
      <c r="AE557" s="9"/>
      <c r="AF557" s="9"/>
      <c r="AG557" s="9"/>
      <c r="AH557" s="9"/>
      <c r="AI557" s="9"/>
      <c r="AJ557" s="9"/>
      <c r="AK557" s="9"/>
      <c r="AL557" s="9"/>
      <c r="AM557" s="9"/>
      <c r="AN557" s="9"/>
      <c r="AO557" s="9"/>
      <c r="AP557" s="9"/>
      <c r="AQ557" s="9"/>
      <c r="AR557" s="9"/>
      <c r="AS557" s="9"/>
      <c r="AT557" s="9"/>
      <c r="AU557" s="9"/>
      <c r="AV557" s="9"/>
      <c r="AW557" s="9"/>
      <c r="AX557" s="9"/>
      <c r="AY557" s="9"/>
      <c r="AZ557" s="9"/>
      <c r="BA557" s="9"/>
      <c r="BB557" s="9"/>
      <c r="BC557" s="9"/>
      <c r="BD557" s="9"/>
      <c r="BE557" s="9"/>
      <c r="BF557" s="9"/>
      <c r="BG557" s="9"/>
      <c r="BH557" s="9"/>
      <c r="BI557" s="9"/>
      <c r="BJ557" s="9"/>
      <c r="BK557" s="9"/>
      <c r="BL557" s="9"/>
      <c r="BM557" s="9"/>
      <c r="BN557" s="9"/>
      <c r="BO557" s="9"/>
      <c r="BP557" s="9"/>
      <c r="BQ557" s="9"/>
      <c r="BR557" s="9"/>
      <c r="BS557" s="9"/>
      <c r="BT557" s="9"/>
      <c r="BU557" s="9"/>
      <c r="BV557" s="9"/>
      <c r="BW557" s="9"/>
    </row>
    <row r="558" spans="1:75" s="34" customFormat="1" ht="30">
      <c r="A558" s="2"/>
      <c r="B558" s="2"/>
      <c r="C558" s="53"/>
      <c r="D558" s="4" t="s">
        <v>455</v>
      </c>
      <c r="E558" s="554"/>
      <c r="F558" s="110"/>
      <c r="G558" s="111"/>
      <c r="H558" s="44"/>
      <c r="I558" s="9"/>
      <c r="J558" s="9"/>
      <c r="K558" s="9"/>
      <c r="L558" s="9"/>
      <c r="M558" s="9"/>
      <c r="N558" s="9"/>
      <c r="O558" s="9"/>
      <c r="P558" s="9"/>
      <c r="Q558" s="9"/>
      <c r="R558" s="9"/>
      <c r="S558" s="9"/>
      <c r="T558" s="9"/>
      <c r="U558" s="9"/>
      <c r="V558" s="9"/>
      <c r="W558" s="9"/>
      <c r="X558" s="9"/>
      <c r="Y558" s="9"/>
      <c r="Z558" s="9"/>
      <c r="AA558" s="9"/>
      <c r="AB558" s="9"/>
      <c r="AC558" s="9"/>
      <c r="AD558" s="9"/>
      <c r="AE558" s="9"/>
      <c r="AF558" s="9"/>
      <c r="AG558" s="9"/>
      <c r="AH558" s="9"/>
      <c r="AI558" s="9"/>
      <c r="AJ558" s="9"/>
      <c r="AK558" s="9"/>
      <c r="AL558" s="9"/>
      <c r="AM558" s="9"/>
      <c r="AN558" s="9"/>
      <c r="AO558" s="9"/>
      <c r="AP558" s="9"/>
      <c r="AQ558" s="9"/>
      <c r="AR558" s="9"/>
      <c r="AS558" s="9"/>
      <c r="AT558" s="9"/>
      <c r="AU558" s="9"/>
      <c r="AV558" s="9"/>
      <c r="AW558" s="9"/>
      <c r="AX558" s="9"/>
      <c r="AY558" s="9"/>
      <c r="AZ558" s="9"/>
      <c r="BA558" s="9"/>
      <c r="BB558" s="9"/>
      <c r="BC558" s="9"/>
      <c r="BD558" s="9"/>
      <c r="BE558" s="9"/>
      <c r="BF558" s="9"/>
      <c r="BG558" s="9"/>
      <c r="BH558" s="9"/>
      <c r="BI558" s="9"/>
      <c r="BJ558" s="9"/>
      <c r="BK558" s="9"/>
      <c r="BL558" s="9"/>
      <c r="BM558" s="9"/>
      <c r="BN558" s="9"/>
      <c r="BO558" s="9"/>
      <c r="BP558" s="9"/>
      <c r="BQ558" s="9"/>
      <c r="BR558" s="9"/>
      <c r="BS558" s="9"/>
      <c r="BT558" s="9"/>
      <c r="BU558" s="9"/>
      <c r="BV558" s="9"/>
      <c r="BW558" s="9"/>
    </row>
    <row r="559" spans="1:75" s="34" customFormat="1" ht="15">
      <c r="A559" s="2"/>
      <c r="B559" s="2"/>
      <c r="C559" s="53"/>
      <c r="D559" s="4" t="s">
        <v>456</v>
      </c>
      <c r="E559" s="554"/>
      <c r="F559" s="110"/>
      <c r="G559" s="111"/>
      <c r="H559" s="44"/>
      <c r="I559" s="9"/>
      <c r="J559" s="9"/>
      <c r="K559" s="9"/>
      <c r="L559" s="9"/>
      <c r="M559" s="9"/>
      <c r="N559" s="9"/>
      <c r="O559" s="9"/>
      <c r="P559" s="9"/>
      <c r="Q559" s="9"/>
      <c r="R559" s="9"/>
      <c r="S559" s="9"/>
      <c r="T559" s="9"/>
      <c r="U559" s="9"/>
      <c r="V559" s="9"/>
      <c r="W559" s="9"/>
      <c r="X559" s="9"/>
      <c r="Y559" s="9"/>
      <c r="Z559" s="9"/>
      <c r="AA559" s="9"/>
      <c r="AB559" s="9"/>
      <c r="AC559" s="9"/>
      <c r="AD559" s="9"/>
      <c r="AE559" s="9"/>
      <c r="AF559" s="9"/>
      <c r="AG559" s="9"/>
      <c r="AH559" s="9"/>
      <c r="AI559" s="9"/>
      <c r="AJ559" s="9"/>
      <c r="AK559" s="9"/>
      <c r="AL559" s="9"/>
      <c r="AM559" s="9"/>
      <c r="AN559" s="9"/>
      <c r="AO559" s="9"/>
      <c r="AP559" s="9"/>
      <c r="AQ559" s="9"/>
      <c r="AR559" s="9"/>
      <c r="AS559" s="9"/>
      <c r="AT559" s="9"/>
      <c r="AU559" s="9"/>
      <c r="AV559" s="9"/>
      <c r="AW559" s="9"/>
      <c r="AX559" s="9"/>
      <c r="AY559" s="9"/>
      <c r="AZ559" s="9"/>
      <c r="BA559" s="9"/>
      <c r="BB559" s="9"/>
      <c r="BC559" s="9"/>
      <c r="BD559" s="9"/>
      <c r="BE559" s="9"/>
      <c r="BF559" s="9"/>
      <c r="BG559" s="9"/>
      <c r="BH559" s="9"/>
      <c r="BI559" s="9"/>
      <c r="BJ559" s="9"/>
      <c r="BK559" s="9"/>
      <c r="BL559" s="9"/>
      <c r="BM559" s="9"/>
      <c r="BN559" s="9"/>
      <c r="BO559" s="9"/>
      <c r="BP559" s="9"/>
      <c r="BQ559" s="9"/>
      <c r="BR559" s="9"/>
      <c r="BS559" s="9"/>
      <c r="BT559" s="9"/>
      <c r="BU559" s="9"/>
      <c r="BV559" s="9"/>
      <c r="BW559" s="9"/>
    </row>
    <row r="560" spans="1:75" s="34" customFormat="1" ht="15">
      <c r="A560" s="2"/>
      <c r="B560" s="2"/>
      <c r="C560" s="53"/>
      <c r="D560" s="4" t="s">
        <v>457</v>
      </c>
      <c r="E560" s="554"/>
      <c r="F560" s="110"/>
      <c r="G560" s="111"/>
      <c r="H560" s="44"/>
      <c r="I560" s="9"/>
      <c r="J560" s="9"/>
      <c r="K560" s="9"/>
      <c r="L560" s="9"/>
      <c r="M560" s="9"/>
      <c r="N560" s="9"/>
      <c r="O560" s="9"/>
      <c r="P560" s="9"/>
      <c r="Q560" s="9"/>
      <c r="R560" s="9"/>
      <c r="S560" s="9"/>
      <c r="T560" s="9"/>
      <c r="U560" s="9"/>
      <c r="V560" s="9"/>
      <c r="W560" s="9"/>
      <c r="X560" s="9"/>
      <c r="Y560" s="9"/>
      <c r="Z560" s="9"/>
      <c r="AA560" s="9"/>
      <c r="AB560" s="9"/>
      <c r="AC560" s="9"/>
      <c r="AD560" s="9"/>
      <c r="AE560" s="9"/>
      <c r="AF560" s="9"/>
      <c r="AG560" s="9"/>
      <c r="AH560" s="9"/>
      <c r="AI560" s="9"/>
      <c r="AJ560" s="9"/>
      <c r="AK560" s="9"/>
      <c r="AL560" s="9"/>
      <c r="AM560" s="9"/>
      <c r="AN560" s="9"/>
      <c r="AO560" s="9"/>
      <c r="AP560" s="9"/>
      <c r="AQ560" s="9"/>
      <c r="AR560" s="9"/>
      <c r="AS560" s="9"/>
      <c r="AT560" s="9"/>
      <c r="AU560" s="9"/>
      <c r="AV560" s="9"/>
      <c r="AW560" s="9"/>
      <c r="AX560" s="9"/>
      <c r="AY560" s="9"/>
      <c r="AZ560" s="9"/>
      <c r="BA560" s="9"/>
      <c r="BB560" s="9"/>
      <c r="BC560" s="9"/>
      <c r="BD560" s="9"/>
      <c r="BE560" s="9"/>
      <c r="BF560" s="9"/>
      <c r="BG560" s="9"/>
      <c r="BH560" s="9"/>
      <c r="BI560" s="9"/>
      <c r="BJ560" s="9"/>
      <c r="BK560" s="9"/>
      <c r="BL560" s="9"/>
      <c r="BM560" s="9"/>
      <c r="BN560" s="9"/>
      <c r="BO560" s="9"/>
      <c r="BP560" s="9"/>
      <c r="BQ560" s="9"/>
      <c r="BR560" s="9"/>
      <c r="BS560" s="9"/>
      <c r="BT560" s="9"/>
      <c r="BU560" s="9"/>
      <c r="BV560" s="9"/>
      <c r="BW560" s="9"/>
    </row>
    <row r="561" spans="1:75" s="34" customFormat="1" ht="45">
      <c r="A561" s="2"/>
      <c r="B561" s="2"/>
      <c r="C561" s="53"/>
      <c r="D561" s="4" t="s">
        <v>283</v>
      </c>
      <c r="E561" s="554"/>
      <c r="F561" s="110"/>
      <c r="G561" s="111"/>
      <c r="H561" s="44"/>
      <c r="I561" s="9"/>
      <c r="J561" s="9"/>
      <c r="K561" s="9"/>
      <c r="L561" s="9"/>
      <c r="M561" s="9"/>
      <c r="N561" s="9"/>
      <c r="O561" s="9"/>
      <c r="P561" s="9"/>
      <c r="Q561" s="9"/>
      <c r="R561" s="9"/>
      <c r="S561" s="9"/>
      <c r="T561" s="9"/>
      <c r="U561" s="9"/>
      <c r="V561" s="9"/>
      <c r="W561" s="9"/>
      <c r="X561" s="9"/>
      <c r="Y561" s="9"/>
      <c r="Z561" s="9"/>
      <c r="AA561" s="9"/>
      <c r="AB561" s="9"/>
      <c r="AC561" s="9"/>
      <c r="AD561" s="9"/>
      <c r="AE561" s="9"/>
      <c r="AF561" s="9"/>
      <c r="AG561" s="9"/>
      <c r="AH561" s="9"/>
      <c r="AI561" s="9"/>
      <c r="AJ561" s="9"/>
      <c r="AK561" s="9"/>
      <c r="AL561" s="9"/>
      <c r="AM561" s="9"/>
      <c r="AN561" s="9"/>
      <c r="AO561" s="9"/>
      <c r="AP561" s="9"/>
      <c r="AQ561" s="9"/>
      <c r="AR561" s="9"/>
      <c r="AS561" s="9"/>
      <c r="AT561" s="9"/>
      <c r="AU561" s="9"/>
      <c r="AV561" s="9"/>
      <c r="AW561" s="9"/>
      <c r="AX561" s="9"/>
      <c r="AY561" s="9"/>
      <c r="AZ561" s="9"/>
      <c r="BA561" s="9"/>
      <c r="BB561" s="9"/>
      <c r="BC561" s="9"/>
      <c r="BD561" s="9"/>
      <c r="BE561" s="9"/>
      <c r="BF561" s="9"/>
      <c r="BG561" s="9"/>
      <c r="BH561" s="9"/>
      <c r="BI561" s="9"/>
      <c r="BJ561" s="9"/>
      <c r="BK561" s="9"/>
      <c r="BL561" s="9"/>
      <c r="BM561" s="9"/>
      <c r="BN561" s="9"/>
      <c r="BO561" s="9"/>
      <c r="BP561" s="9"/>
      <c r="BQ561" s="9"/>
      <c r="BR561" s="9"/>
      <c r="BS561" s="9"/>
      <c r="BT561" s="9"/>
      <c r="BU561" s="9"/>
      <c r="BV561" s="9"/>
      <c r="BW561" s="9"/>
    </row>
    <row r="562" spans="1:75" s="34" customFormat="1" ht="75">
      <c r="A562" s="2"/>
      <c r="B562" s="2"/>
      <c r="C562" s="53"/>
      <c r="D562" s="50" t="s">
        <v>458</v>
      </c>
      <c r="E562" s="554"/>
      <c r="F562" s="110"/>
      <c r="G562" s="111"/>
      <c r="H562" s="44"/>
      <c r="I562" s="9"/>
      <c r="J562" s="9"/>
      <c r="K562" s="9"/>
      <c r="L562" s="9"/>
      <c r="M562" s="9"/>
      <c r="N562" s="9"/>
      <c r="O562" s="9"/>
      <c r="P562" s="9"/>
      <c r="Q562" s="9"/>
      <c r="R562" s="9"/>
      <c r="S562" s="9"/>
      <c r="T562" s="9"/>
      <c r="U562" s="9"/>
      <c r="V562" s="9"/>
      <c r="W562" s="9"/>
      <c r="X562" s="9"/>
      <c r="Y562" s="9"/>
      <c r="Z562" s="9"/>
      <c r="AA562" s="9"/>
      <c r="AB562" s="9"/>
      <c r="AC562" s="9"/>
      <c r="AD562" s="9"/>
      <c r="AE562" s="9"/>
      <c r="AF562" s="9"/>
      <c r="AG562" s="9"/>
      <c r="AH562" s="9"/>
      <c r="AI562" s="9"/>
      <c r="AJ562" s="9"/>
      <c r="AK562" s="9"/>
      <c r="AL562" s="9"/>
      <c r="AM562" s="9"/>
      <c r="AN562" s="9"/>
      <c r="AO562" s="9"/>
      <c r="AP562" s="9"/>
      <c r="AQ562" s="9"/>
      <c r="AR562" s="9"/>
      <c r="AS562" s="9"/>
      <c r="AT562" s="9"/>
      <c r="AU562" s="9"/>
      <c r="AV562" s="9"/>
      <c r="AW562" s="9"/>
      <c r="AX562" s="9"/>
      <c r="AY562" s="9"/>
      <c r="AZ562" s="9"/>
      <c r="BA562" s="9"/>
      <c r="BB562" s="9"/>
      <c r="BC562" s="9"/>
      <c r="BD562" s="9"/>
      <c r="BE562" s="9"/>
      <c r="BF562" s="9"/>
      <c r="BG562" s="9"/>
      <c r="BH562" s="9"/>
      <c r="BI562" s="9"/>
      <c r="BJ562" s="9"/>
      <c r="BK562" s="9"/>
      <c r="BL562" s="9"/>
      <c r="BM562" s="9"/>
      <c r="BN562" s="9"/>
      <c r="BO562" s="9"/>
      <c r="BP562" s="9"/>
      <c r="BQ562" s="9"/>
      <c r="BR562" s="9"/>
      <c r="BS562" s="9"/>
      <c r="BT562" s="9"/>
      <c r="BU562" s="9"/>
      <c r="BV562" s="9"/>
      <c r="BW562" s="9"/>
    </row>
    <row r="563" spans="1:75" s="34" customFormat="1" ht="15">
      <c r="A563" s="2"/>
      <c r="B563" s="2"/>
      <c r="C563" s="53"/>
      <c r="D563" s="4"/>
      <c r="E563" s="554"/>
      <c r="F563" s="110"/>
      <c r="G563" s="111"/>
      <c r="H563" s="44"/>
      <c r="I563" s="9"/>
      <c r="J563" s="9"/>
      <c r="K563" s="9"/>
      <c r="L563" s="9"/>
      <c r="M563" s="9"/>
      <c r="N563" s="9"/>
      <c r="O563" s="9"/>
      <c r="P563" s="9"/>
      <c r="Q563" s="9"/>
      <c r="R563" s="9"/>
      <c r="S563" s="9"/>
      <c r="T563" s="9"/>
      <c r="U563" s="9"/>
      <c r="V563" s="9"/>
      <c r="W563" s="9"/>
      <c r="X563" s="9"/>
      <c r="Y563" s="9"/>
      <c r="Z563" s="9"/>
      <c r="AA563" s="9"/>
      <c r="AB563" s="9"/>
      <c r="AC563" s="9"/>
      <c r="AD563" s="9"/>
      <c r="AE563" s="9"/>
      <c r="AF563" s="9"/>
      <c r="AG563" s="9"/>
      <c r="AH563" s="9"/>
      <c r="AI563" s="9"/>
      <c r="AJ563" s="9"/>
      <c r="AK563" s="9"/>
      <c r="AL563" s="9"/>
      <c r="AM563" s="9"/>
      <c r="AN563" s="9"/>
      <c r="AO563" s="9"/>
      <c r="AP563" s="9"/>
      <c r="AQ563" s="9"/>
      <c r="AR563" s="9"/>
      <c r="AS563" s="9"/>
      <c r="AT563" s="9"/>
      <c r="AU563" s="9"/>
      <c r="AV563" s="9"/>
      <c r="AW563" s="9"/>
      <c r="AX563" s="9"/>
      <c r="AY563" s="9"/>
      <c r="AZ563" s="9"/>
      <c r="BA563" s="9"/>
      <c r="BB563" s="9"/>
      <c r="BC563" s="9"/>
      <c r="BD563" s="9"/>
      <c r="BE563" s="9"/>
      <c r="BF563" s="9"/>
      <c r="BG563" s="9"/>
      <c r="BH563" s="9"/>
      <c r="BI563" s="9"/>
      <c r="BJ563" s="9"/>
      <c r="BK563" s="9"/>
      <c r="BL563" s="9"/>
      <c r="BM563" s="9"/>
      <c r="BN563" s="9"/>
      <c r="BO563" s="9"/>
      <c r="BP563" s="9"/>
      <c r="BQ563" s="9"/>
      <c r="BR563" s="9"/>
      <c r="BS563" s="9"/>
      <c r="BT563" s="9"/>
      <c r="BU563" s="9"/>
      <c r="BV563" s="9"/>
      <c r="BW563" s="9"/>
    </row>
    <row r="564" spans="1:75" s="34" customFormat="1" ht="15">
      <c r="A564" s="2"/>
      <c r="B564" s="2"/>
      <c r="C564" s="53"/>
      <c r="D564" s="4" t="s">
        <v>459</v>
      </c>
      <c r="E564" s="554"/>
      <c r="F564" s="110"/>
      <c r="G564" s="111"/>
      <c r="H564" s="44"/>
      <c r="I564" s="9"/>
      <c r="J564" s="9"/>
      <c r="K564" s="9"/>
      <c r="L564" s="9"/>
      <c r="M564" s="9"/>
      <c r="N564" s="9"/>
      <c r="O564" s="9"/>
      <c r="P564" s="9"/>
      <c r="Q564" s="9"/>
      <c r="R564" s="9"/>
      <c r="S564" s="9"/>
      <c r="T564" s="9"/>
      <c r="U564" s="9"/>
      <c r="V564" s="9"/>
      <c r="W564" s="9"/>
      <c r="X564" s="9"/>
      <c r="Y564" s="9"/>
      <c r="Z564" s="9"/>
      <c r="AA564" s="9"/>
      <c r="AB564" s="9"/>
      <c r="AC564" s="9"/>
      <c r="AD564" s="9"/>
      <c r="AE564" s="9"/>
      <c r="AF564" s="9"/>
      <c r="AG564" s="9"/>
      <c r="AH564" s="9"/>
      <c r="AI564" s="9"/>
      <c r="AJ564" s="9"/>
      <c r="AK564" s="9"/>
      <c r="AL564" s="9"/>
      <c r="AM564" s="9"/>
      <c r="AN564" s="9"/>
      <c r="AO564" s="9"/>
      <c r="AP564" s="9"/>
      <c r="AQ564" s="9"/>
      <c r="AR564" s="9"/>
      <c r="AS564" s="9"/>
      <c r="AT564" s="9"/>
      <c r="AU564" s="9"/>
      <c r="AV564" s="9"/>
      <c r="AW564" s="9"/>
      <c r="AX564" s="9"/>
      <c r="AY564" s="9"/>
      <c r="AZ564" s="9"/>
      <c r="BA564" s="9"/>
      <c r="BB564" s="9"/>
      <c r="BC564" s="9"/>
      <c r="BD564" s="9"/>
      <c r="BE564" s="9"/>
      <c r="BF564" s="9"/>
      <c r="BG564" s="9"/>
      <c r="BH564" s="9"/>
      <c r="BI564" s="9"/>
      <c r="BJ564" s="9"/>
      <c r="BK564" s="9"/>
      <c r="BL564" s="9"/>
      <c r="BM564" s="9"/>
      <c r="BN564" s="9"/>
      <c r="BO564" s="9"/>
      <c r="BP564" s="9"/>
      <c r="BQ564" s="9"/>
      <c r="BR564" s="9"/>
      <c r="BS564" s="9"/>
      <c r="BT564" s="9"/>
      <c r="BU564" s="9"/>
      <c r="BV564" s="9"/>
      <c r="BW564" s="9"/>
    </row>
    <row r="565" spans="1:75" s="34" customFormat="1" ht="30">
      <c r="A565" s="2"/>
      <c r="B565" s="2"/>
      <c r="C565" s="53"/>
      <c r="D565" s="4" t="s">
        <v>460</v>
      </c>
      <c r="E565" s="554"/>
      <c r="F565" s="110"/>
      <c r="G565" s="111"/>
      <c r="H565" s="44"/>
      <c r="I565" s="9"/>
      <c r="J565" s="9"/>
      <c r="K565" s="9"/>
      <c r="L565" s="9"/>
      <c r="M565" s="9"/>
      <c r="N565" s="9"/>
      <c r="O565" s="9"/>
      <c r="P565" s="9"/>
      <c r="Q565" s="9"/>
      <c r="R565" s="9"/>
      <c r="S565" s="9"/>
      <c r="T565" s="9"/>
      <c r="U565" s="9"/>
      <c r="V565" s="9"/>
      <c r="W565" s="9"/>
      <c r="X565" s="9"/>
      <c r="Y565" s="9"/>
      <c r="Z565" s="9"/>
      <c r="AA565" s="9"/>
      <c r="AB565" s="9"/>
      <c r="AC565" s="9"/>
      <c r="AD565" s="9"/>
      <c r="AE565" s="9"/>
      <c r="AF565" s="9"/>
      <c r="AG565" s="9"/>
      <c r="AH565" s="9"/>
      <c r="AI565" s="9"/>
      <c r="AJ565" s="9"/>
      <c r="AK565" s="9"/>
      <c r="AL565" s="9"/>
      <c r="AM565" s="9"/>
      <c r="AN565" s="9"/>
      <c r="AO565" s="9"/>
      <c r="AP565" s="9"/>
      <c r="AQ565" s="9"/>
      <c r="AR565" s="9"/>
      <c r="AS565" s="9"/>
      <c r="AT565" s="9"/>
      <c r="AU565" s="9"/>
      <c r="AV565" s="9"/>
      <c r="AW565" s="9"/>
      <c r="AX565" s="9"/>
      <c r="AY565" s="9"/>
      <c r="AZ565" s="9"/>
      <c r="BA565" s="9"/>
      <c r="BB565" s="9"/>
      <c r="BC565" s="9"/>
      <c r="BD565" s="9"/>
      <c r="BE565" s="9"/>
      <c r="BF565" s="9"/>
      <c r="BG565" s="9"/>
      <c r="BH565" s="9"/>
      <c r="BI565" s="9"/>
      <c r="BJ565" s="9"/>
      <c r="BK565" s="9"/>
      <c r="BL565" s="9"/>
      <c r="BM565" s="9"/>
      <c r="BN565" s="9"/>
      <c r="BO565" s="9"/>
      <c r="BP565" s="9"/>
      <c r="BQ565" s="9"/>
      <c r="BR565" s="9"/>
      <c r="BS565" s="9"/>
      <c r="BT565" s="9"/>
      <c r="BU565" s="9"/>
      <c r="BV565" s="9"/>
      <c r="BW565" s="9"/>
    </row>
    <row r="566" spans="1:75" s="34" customFormat="1" ht="15">
      <c r="A566" s="2"/>
      <c r="B566" s="2"/>
      <c r="C566" s="53"/>
      <c r="D566" s="4" t="s">
        <v>461</v>
      </c>
      <c r="E566" s="554"/>
      <c r="F566" s="110"/>
      <c r="G566" s="111"/>
      <c r="H566" s="44"/>
      <c r="I566" s="9"/>
      <c r="J566" s="9"/>
      <c r="K566" s="9"/>
      <c r="L566" s="9"/>
      <c r="M566" s="9"/>
      <c r="N566" s="9"/>
      <c r="O566" s="9"/>
      <c r="P566" s="9"/>
      <c r="Q566" s="9"/>
      <c r="R566" s="9"/>
      <c r="S566" s="9"/>
      <c r="T566" s="9"/>
      <c r="U566" s="9"/>
      <c r="V566" s="9"/>
      <c r="W566" s="9"/>
      <c r="X566" s="9"/>
      <c r="Y566" s="9"/>
      <c r="Z566" s="9"/>
      <c r="AA566" s="9"/>
      <c r="AB566" s="9"/>
      <c r="AC566" s="9"/>
      <c r="AD566" s="9"/>
      <c r="AE566" s="9"/>
      <c r="AF566" s="9"/>
      <c r="AG566" s="9"/>
      <c r="AH566" s="9"/>
      <c r="AI566" s="9"/>
      <c r="AJ566" s="9"/>
      <c r="AK566" s="9"/>
      <c r="AL566" s="9"/>
      <c r="AM566" s="9"/>
      <c r="AN566" s="9"/>
      <c r="AO566" s="9"/>
      <c r="AP566" s="9"/>
      <c r="AQ566" s="9"/>
      <c r="AR566" s="9"/>
      <c r="AS566" s="9"/>
      <c r="AT566" s="9"/>
      <c r="AU566" s="9"/>
      <c r="AV566" s="9"/>
      <c r="AW566" s="9"/>
      <c r="AX566" s="9"/>
      <c r="AY566" s="9"/>
      <c r="AZ566" s="9"/>
      <c r="BA566" s="9"/>
      <c r="BB566" s="9"/>
      <c r="BC566" s="9"/>
      <c r="BD566" s="9"/>
      <c r="BE566" s="9"/>
      <c r="BF566" s="9"/>
      <c r="BG566" s="9"/>
      <c r="BH566" s="9"/>
      <c r="BI566" s="9"/>
      <c r="BJ566" s="9"/>
      <c r="BK566" s="9"/>
      <c r="BL566" s="9"/>
      <c r="BM566" s="9"/>
      <c r="BN566" s="9"/>
      <c r="BO566" s="9"/>
      <c r="BP566" s="9"/>
      <c r="BQ566" s="9"/>
      <c r="BR566" s="9"/>
      <c r="BS566" s="9"/>
      <c r="BT566" s="9"/>
      <c r="BU566" s="9"/>
      <c r="BV566" s="9"/>
      <c r="BW566" s="9"/>
    </row>
    <row r="567" spans="1:75" s="34" customFormat="1" ht="30">
      <c r="A567" s="2"/>
      <c r="B567" s="2"/>
      <c r="C567" s="53"/>
      <c r="D567" s="4" t="s">
        <v>462</v>
      </c>
      <c r="E567" s="554"/>
      <c r="F567" s="110"/>
      <c r="G567" s="111"/>
      <c r="H567" s="44"/>
      <c r="I567" s="9"/>
      <c r="J567" s="9"/>
      <c r="K567" s="9"/>
      <c r="L567" s="9"/>
      <c r="M567" s="9"/>
      <c r="N567" s="9"/>
      <c r="O567" s="9"/>
      <c r="P567" s="9"/>
      <c r="Q567" s="9"/>
      <c r="R567" s="9"/>
      <c r="S567" s="9"/>
      <c r="T567" s="9"/>
      <c r="U567" s="9"/>
      <c r="V567" s="9"/>
      <c r="W567" s="9"/>
      <c r="X567" s="9"/>
      <c r="Y567" s="9"/>
      <c r="Z567" s="9"/>
      <c r="AA567" s="9"/>
      <c r="AB567" s="9"/>
      <c r="AC567" s="9"/>
      <c r="AD567" s="9"/>
      <c r="AE567" s="9"/>
      <c r="AF567" s="9"/>
      <c r="AG567" s="9"/>
      <c r="AH567" s="9"/>
      <c r="AI567" s="9"/>
      <c r="AJ567" s="9"/>
      <c r="AK567" s="9"/>
      <c r="AL567" s="9"/>
      <c r="AM567" s="9"/>
      <c r="AN567" s="9"/>
      <c r="AO567" s="9"/>
      <c r="AP567" s="9"/>
      <c r="AQ567" s="9"/>
      <c r="AR567" s="9"/>
      <c r="AS567" s="9"/>
      <c r="AT567" s="9"/>
      <c r="AU567" s="9"/>
      <c r="AV567" s="9"/>
      <c r="AW567" s="9"/>
      <c r="AX567" s="9"/>
      <c r="AY567" s="9"/>
      <c r="AZ567" s="9"/>
      <c r="BA567" s="9"/>
      <c r="BB567" s="9"/>
      <c r="BC567" s="9"/>
      <c r="BD567" s="9"/>
      <c r="BE567" s="9"/>
      <c r="BF567" s="9"/>
      <c r="BG567" s="9"/>
      <c r="BH567" s="9"/>
      <c r="BI567" s="9"/>
      <c r="BJ567" s="9"/>
      <c r="BK567" s="9"/>
      <c r="BL567" s="9"/>
      <c r="BM567" s="9"/>
      <c r="BN567" s="9"/>
      <c r="BO567" s="9"/>
      <c r="BP567" s="9"/>
      <c r="BQ567" s="9"/>
      <c r="BR567" s="9"/>
      <c r="BS567" s="9"/>
      <c r="BT567" s="9"/>
      <c r="BU567" s="9"/>
      <c r="BV567" s="9"/>
      <c r="BW567" s="9"/>
    </row>
    <row r="568" spans="1:75" s="34" customFormat="1" ht="30">
      <c r="A568" s="2"/>
      <c r="B568" s="2"/>
      <c r="C568" s="53"/>
      <c r="D568" s="4" t="s">
        <v>463</v>
      </c>
      <c r="E568" s="554"/>
      <c r="F568" s="110"/>
      <c r="G568" s="111"/>
      <c r="H568" s="44"/>
      <c r="I568" s="9"/>
      <c r="J568" s="9"/>
      <c r="K568" s="9"/>
      <c r="L568" s="9"/>
      <c r="M568" s="9"/>
      <c r="N568" s="9"/>
      <c r="O568" s="9"/>
      <c r="P568" s="9"/>
      <c r="Q568" s="9"/>
      <c r="R568" s="9"/>
      <c r="S568" s="9"/>
      <c r="T568" s="9"/>
      <c r="U568" s="9"/>
      <c r="V568" s="9"/>
      <c r="W568" s="9"/>
      <c r="X568" s="9"/>
      <c r="Y568" s="9"/>
      <c r="Z568" s="9"/>
      <c r="AA568" s="9"/>
      <c r="AB568" s="9"/>
      <c r="AC568" s="9"/>
      <c r="AD568" s="9"/>
      <c r="AE568" s="9"/>
      <c r="AF568" s="9"/>
      <c r="AG568" s="9"/>
      <c r="AH568" s="9"/>
      <c r="AI568" s="9"/>
      <c r="AJ568" s="9"/>
      <c r="AK568" s="9"/>
      <c r="AL568" s="9"/>
      <c r="AM568" s="9"/>
      <c r="AN568" s="9"/>
      <c r="AO568" s="9"/>
      <c r="AP568" s="9"/>
      <c r="AQ568" s="9"/>
      <c r="AR568" s="9"/>
      <c r="AS568" s="9"/>
      <c r="AT568" s="9"/>
      <c r="AU568" s="9"/>
      <c r="AV568" s="9"/>
      <c r="AW568" s="9"/>
      <c r="AX568" s="9"/>
      <c r="AY568" s="9"/>
      <c r="AZ568" s="9"/>
      <c r="BA568" s="9"/>
      <c r="BB568" s="9"/>
      <c r="BC568" s="9"/>
      <c r="BD568" s="9"/>
      <c r="BE568" s="9"/>
      <c r="BF568" s="9"/>
      <c r="BG568" s="9"/>
      <c r="BH568" s="9"/>
      <c r="BI568" s="9"/>
      <c r="BJ568" s="9"/>
      <c r="BK568" s="9"/>
      <c r="BL568" s="9"/>
      <c r="BM568" s="9"/>
      <c r="BN568" s="9"/>
      <c r="BO568" s="9"/>
      <c r="BP568" s="9"/>
      <c r="BQ568" s="9"/>
      <c r="BR568" s="9"/>
      <c r="BS568" s="9"/>
      <c r="BT568" s="9"/>
      <c r="BU568" s="9"/>
      <c r="BV568" s="9"/>
      <c r="BW568" s="9"/>
    </row>
    <row r="569" spans="1:75" s="34" customFormat="1" ht="15">
      <c r="A569" s="2"/>
      <c r="B569" s="2"/>
      <c r="C569" s="53"/>
      <c r="D569" s="4" t="s">
        <v>464</v>
      </c>
      <c r="E569" s="554"/>
      <c r="F569" s="110"/>
      <c r="G569" s="111"/>
      <c r="H569" s="44"/>
      <c r="I569" s="9"/>
      <c r="J569" s="9"/>
      <c r="K569" s="9"/>
      <c r="L569" s="9"/>
      <c r="M569" s="9"/>
      <c r="N569" s="9"/>
      <c r="O569" s="9"/>
      <c r="P569" s="9"/>
      <c r="Q569" s="9"/>
      <c r="R569" s="9"/>
      <c r="S569" s="9"/>
      <c r="T569" s="9"/>
      <c r="U569" s="9"/>
      <c r="V569" s="9"/>
      <c r="W569" s="9"/>
      <c r="X569" s="9"/>
      <c r="Y569" s="9"/>
      <c r="Z569" s="9"/>
      <c r="AA569" s="9"/>
      <c r="AB569" s="9"/>
      <c r="AC569" s="9"/>
      <c r="AD569" s="9"/>
      <c r="AE569" s="9"/>
      <c r="AF569" s="9"/>
      <c r="AG569" s="9"/>
      <c r="AH569" s="9"/>
      <c r="AI569" s="9"/>
      <c r="AJ569" s="9"/>
      <c r="AK569" s="9"/>
      <c r="AL569" s="9"/>
      <c r="AM569" s="9"/>
      <c r="AN569" s="9"/>
      <c r="AO569" s="9"/>
      <c r="AP569" s="9"/>
      <c r="AQ569" s="9"/>
      <c r="AR569" s="9"/>
      <c r="AS569" s="9"/>
      <c r="AT569" s="9"/>
      <c r="AU569" s="9"/>
      <c r="AV569" s="9"/>
      <c r="AW569" s="9"/>
      <c r="AX569" s="9"/>
      <c r="AY569" s="9"/>
      <c r="AZ569" s="9"/>
      <c r="BA569" s="9"/>
      <c r="BB569" s="9"/>
      <c r="BC569" s="9"/>
      <c r="BD569" s="9"/>
      <c r="BE569" s="9"/>
      <c r="BF569" s="9"/>
      <c r="BG569" s="9"/>
      <c r="BH569" s="9"/>
      <c r="BI569" s="9"/>
      <c r="BJ569" s="9"/>
      <c r="BK569" s="9"/>
      <c r="BL569" s="9"/>
      <c r="BM569" s="9"/>
      <c r="BN569" s="9"/>
      <c r="BO569" s="9"/>
      <c r="BP569" s="9"/>
      <c r="BQ569" s="9"/>
      <c r="BR569" s="9"/>
      <c r="BS569" s="9"/>
      <c r="BT569" s="9"/>
      <c r="BU569" s="9"/>
      <c r="BV569" s="9"/>
      <c r="BW569" s="9"/>
    </row>
    <row r="570" spans="1:75" s="34" customFormat="1" ht="15">
      <c r="A570" s="2"/>
      <c r="B570" s="2"/>
      <c r="C570" s="53"/>
      <c r="D570" s="4" t="s">
        <v>465</v>
      </c>
      <c r="E570" s="554"/>
      <c r="F570" s="110"/>
      <c r="G570" s="111"/>
      <c r="H570" s="44"/>
      <c r="I570" s="9"/>
      <c r="J570" s="9"/>
      <c r="K570" s="9"/>
      <c r="L570" s="9"/>
      <c r="M570" s="9"/>
      <c r="N570" s="9"/>
      <c r="O570" s="9"/>
      <c r="P570" s="9"/>
      <c r="Q570" s="9"/>
      <c r="R570" s="9"/>
      <c r="S570" s="9"/>
      <c r="T570" s="9"/>
      <c r="U570" s="9"/>
      <c r="V570" s="9"/>
      <c r="W570" s="9"/>
      <c r="X570" s="9"/>
      <c r="Y570" s="9"/>
      <c r="Z570" s="9"/>
      <c r="AA570" s="9"/>
      <c r="AB570" s="9"/>
      <c r="AC570" s="9"/>
      <c r="AD570" s="9"/>
      <c r="AE570" s="9"/>
      <c r="AF570" s="9"/>
      <c r="AG570" s="9"/>
      <c r="AH570" s="9"/>
      <c r="AI570" s="9"/>
      <c r="AJ570" s="9"/>
      <c r="AK570" s="9"/>
      <c r="AL570" s="9"/>
      <c r="AM570" s="9"/>
      <c r="AN570" s="9"/>
      <c r="AO570" s="9"/>
      <c r="AP570" s="9"/>
      <c r="AQ570" s="9"/>
      <c r="AR570" s="9"/>
      <c r="AS570" s="9"/>
      <c r="AT570" s="9"/>
      <c r="AU570" s="9"/>
      <c r="AV570" s="9"/>
      <c r="AW570" s="9"/>
      <c r="AX570" s="9"/>
      <c r="AY570" s="9"/>
      <c r="AZ570" s="9"/>
      <c r="BA570" s="9"/>
      <c r="BB570" s="9"/>
      <c r="BC570" s="9"/>
      <c r="BD570" s="9"/>
      <c r="BE570" s="9"/>
      <c r="BF570" s="9"/>
      <c r="BG570" s="9"/>
      <c r="BH570" s="9"/>
      <c r="BI570" s="9"/>
      <c r="BJ570" s="9"/>
      <c r="BK570" s="9"/>
      <c r="BL570" s="9"/>
      <c r="BM570" s="9"/>
      <c r="BN570" s="9"/>
      <c r="BO570" s="9"/>
      <c r="BP570" s="9"/>
      <c r="BQ570" s="9"/>
      <c r="BR570" s="9"/>
      <c r="BS570" s="9"/>
      <c r="BT570" s="9"/>
      <c r="BU570" s="9"/>
      <c r="BV570" s="9"/>
      <c r="BW570" s="9"/>
    </row>
    <row r="571" spans="1:75" s="34" customFormat="1" ht="15">
      <c r="A571" s="2"/>
      <c r="B571" s="2"/>
      <c r="C571" s="53"/>
      <c r="D571" s="4" t="s">
        <v>466</v>
      </c>
      <c r="E571" s="554"/>
      <c r="F571" s="110"/>
      <c r="G571" s="111"/>
      <c r="H571" s="44"/>
      <c r="I571" s="9"/>
      <c r="J571" s="9"/>
      <c r="K571" s="9"/>
      <c r="L571" s="9"/>
      <c r="M571" s="9"/>
      <c r="N571" s="9"/>
      <c r="O571" s="9"/>
      <c r="P571" s="9"/>
      <c r="Q571" s="9"/>
      <c r="R571" s="9"/>
      <c r="S571" s="9"/>
      <c r="T571" s="9"/>
      <c r="U571" s="9"/>
      <c r="V571" s="9"/>
      <c r="W571" s="9"/>
      <c r="X571" s="9"/>
      <c r="Y571" s="9"/>
      <c r="Z571" s="9"/>
      <c r="AA571" s="9"/>
      <c r="AB571" s="9"/>
      <c r="AC571" s="9"/>
      <c r="AD571" s="9"/>
      <c r="AE571" s="9"/>
      <c r="AF571" s="9"/>
      <c r="AG571" s="9"/>
      <c r="AH571" s="9"/>
      <c r="AI571" s="9"/>
      <c r="AJ571" s="9"/>
      <c r="AK571" s="9"/>
      <c r="AL571" s="9"/>
      <c r="AM571" s="9"/>
      <c r="AN571" s="9"/>
      <c r="AO571" s="9"/>
      <c r="AP571" s="9"/>
      <c r="AQ571" s="9"/>
      <c r="AR571" s="9"/>
      <c r="AS571" s="9"/>
      <c r="AT571" s="9"/>
      <c r="AU571" s="9"/>
      <c r="AV571" s="9"/>
      <c r="AW571" s="9"/>
      <c r="AX571" s="9"/>
      <c r="AY571" s="9"/>
      <c r="AZ571" s="9"/>
      <c r="BA571" s="9"/>
      <c r="BB571" s="9"/>
      <c r="BC571" s="9"/>
      <c r="BD571" s="9"/>
      <c r="BE571" s="9"/>
      <c r="BF571" s="9"/>
      <c r="BG571" s="9"/>
      <c r="BH571" s="9"/>
      <c r="BI571" s="9"/>
      <c r="BJ571" s="9"/>
      <c r="BK571" s="9"/>
      <c r="BL571" s="9"/>
      <c r="BM571" s="9"/>
      <c r="BN571" s="9"/>
      <c r="BO571" s="9"/>
      <c r="BP571" s="9"/>
      <c r="BQ571" s="9"/>
      <c r="BR571" s="9"/>
      <c r="BS571" s="9"/>
      <c r="BT571" s="9"/>
      <c r="BU571" s="9"/>
      <c r="BV571" s="9"/>
      <c r="BW571" s="9"/>
    </row>
    <row r="572" spans="1:75" s="34" customFormat="1" ht="15">
      <c r="A572" s="2"/>
      <c r="B572" s="2"/>
      <c r="C572" s="53"/>
      <c r="D572" s="4" t="s">
        <v>467</v>
      </c>
      <c r="E572" s="554"/>
      <c r="F572" s="110"/>
      <c r="G572" s="111"/>
      <c r="H572" s="44"/>
      <c r="I572" s="9"/>
      <c r="J572" s="9"/>
      <c r="K572" s="9"/>
      <c r="L572" s="9"/>
      <c r="M572" s="9"/>
      <c r="N572" s="9"/>
      <c r="O572" s="9"/>
      <c r="P572" s="9"/>
      <c r="Q572" s="9"/>
      <c r="R572" s="9"/>
      <c r="S572" s="9"/>
      <c r="T572" s="9"/>
      <c r="U572" s="9"/>
      <c r="V572" s="9"/>
      <c r="W572" s="9"/>
      <c r="X572" s="9"/>
      <c r="Y572" s="9"/>
      <c r="Z572" s="9"/>
      <c r="AA572" s="9"/>
      <c r="AB572" s="9"/>
      <c r="AC572" s="9"/>
      <c r="AD572" s="9"/>
      <c r="AE572" s="9"/>
      <c r="AF572" s="9"/>
      <c r="AG572" s="9"/>
      <c r="AH572" s="9"/>
      <c r="AI572" s="9"/>
      <c r="AJ572" s="9"/>
      <c r="AK572" s="9"/>
      <c r="AL572" s="9"/>
      <c r="AM572" s="9"/>
      <c r="AN572" s="9"/>
      <c r="AO572" s="9"/>
      <c r="AP572" s="9"/>
      <c r="AQ572" s="9"/>
      <c r="AR572" s="9"/>
      <c r="AS572" s="9"/>
      <c r="AT572" s="9"/>
      <c r="AU572" s="9"/>
      <c r="AV572" s="9"/>
      <c r="AW572" s="9"/>
      <c r="AX572" s="9"/>
      <c r="AY572" s="9"/>
      <c r="AZ572" s="9"/>
      <c r="BA572" s="9"/>
      <c r="BB572" s="9"/>
      <c r="BC572" s="9"/>
      <c r="BD572" s="9"/>
      <c r="BE572" s="9"/>
      <c r="BF572" s="9"/>
      <c r="BG572" s="9"/>
      <c r="BH572" s="9"/>
      <c r="BI572" s="9"/>
      <c r="BJ572" s="9"/>
      <c r="BK572" s="9"/>
      <c r="BL572" s="9"/>
      <c r="BM572" s="9"/>
      <c r="BN572" s="9"/>
      <c r="BO572" s="9"/>
      <c r="BP572" s="9"/>
      <c r="BQ572" s="9"/>
      <c r="BR572" s="9"/>
      <c r="BS572" s="9"/>
      <c r="BT572" s="9"/>
      <c r="BU572" s="9"/>
      <c r="BV572" s="9"/>
      <c r="BW572" s="9"/>
    </row>
    <row r="573" spans="1:75" s="34" customFormat="1" ht="15">
      <c r="A573" s="2"/>
      <c r="B573" s="2"/>
      <c r="C573" s="53"/>
      <c r="D573" s="4"/>
      <c r="E573" s="554"/>
      <c r="F573" s="110"/>
      <c r="G573" s="111"/>
      <c r="H573" s="44"/>
      <c r="I573" s="9"/>
      <c r="J573" s="9"/>
      <c r="K573" s="9"/>
      <c r="L573" s="9"/>
      <c r="M573" s="9"/>
      <c r="N573" s="9"/>
      <c r="O573" s="9"/>
      <c r="P573" s="9"/>
      <c r="Q573" s="9"/>
      <c r="R573" s="9"/>
      <c r="S573" s="9"/>
      <c r="T573" s="9"/>
      <c r="U573" s="9"/>
      <c r="V573" s="9"/>
      <c r="W573" s="9"/>
      <c r="X573" s="9"/>
      <c r="Y573" s="9"/>
      <c r="Z573" s="9"/>
      <c r="AA573" s="9"/>
      <c r="AB573" s="9"/>
      <c r="AC573" s="9"/>
      <c r="AD573" s="9"/>
      <c r="AE573" s="9"/>
      <c r="AF573" s="9"/>
      <c r="AG573" s="9"/>
      <c r="AH573" s="9"/>
      <c r="AI573" s="9"/>
      <c r="AJ573" s="9"/>
      <c r="AK573" s="9"/>
      <c r="AL573" s="9"/>
      <c r="AM573" s="9"/>
      <c r="AN573" s="9"/>
      <c r="AO573" s="9"/>
      <c r="AP573" s="9"/>
      <c r="AQ573" s="9"/>
      <c r="AR573" s="9"/>
      <c r="AS573" s="9"/>
      <c r="AT573" s="9"/>
      <c r="AU573" s="9"/>
      <c r="AV573" s="9"/>
      <c r="AW573" s="9"/>
      <c r="AX573" s="9"/>
      <c r="AY573" s="9"/>
      <c r="AZ573" s="9"/>
      <c r="BA573" s="9"/>
      <c r="BB573" s="9"/>
      <c r="BC573" s="9"/>
      <c r="BD573" s="9"/>
      <c r="BE573" s="9"/>
      <c r="BF573" s="9"/>
      <c r="BG573" s="9"/>
      <c r="BH573" s="9"/>
      <c r="BI573" s="9"/>
      <c r="BJ573" s="9"/>
      <c r="BK573" s="9"/>
      <c r="BL573" s="9"/>
      <c r="BM573" s="9"/>
      <c r="BN573" s="9"/>
      <c r="BO573" s="9"/>
      <c r="BP573" s="9"/>
      <c r="BQ573" s="9"/>
      <c r="BR573" s="9"/>
      <c r="BS573" s="9"/>
      <c r="BT573" s="9"/>
      <c r="BU573" s="9"/>
      <c r="BV573" s="9"/>
      <c r="BW573" s="9"/>
    </row>
    <row r="574" spans="1:75" s="34" customFormat="1" ht="15">
      <c r="A574" s="2"/>
      <c r="B574" s="2"/>
      <c r="C574" s="53"/>
      <c r="D574" s="4" t="s">
        <v>468</v>
      </c>
      <c r="E574" s="554"/>
      <c r="F574" s="110"/>
      <c r="G574" s="111"/>
      <c r="H574" s="44"/>
      <c r="I574" s="9"/>
      <c r="J574" s="9"/>
      <c r="K574" s="9"/>
      <c r="L574" s="9"/>
      <c r="M574" s="9"/>
      <c r="N574" s="9"/>
      <c r="O574" s="9"/>
      <c r="P574" s="9"/>
      <c r="Q574" s="9"/>
      <c r="R574" s="9"/>
      <c r="S574" s="9"/>
      <c r="T574" s="9"/>
      <c r="U574" s="9"/>
      <c r="V574" s="9"/>
      <c r="W574" s="9"/>
      <c r="X574" s="9"/>
      <c r="Y574" s="9"/>
      <c r="Z574" s="9"/>
      <c r="AA574" s="9"/>
      <c r="AB574" s="9"/>
      <c r="AC574" s="9"/>
      <c r="AD574" s="9"/>
      <c r="AE574" s="9"/>
      <c r="AF574" s="9"/>
      <c r="AG574" s="9"/>
      <c r="AH574" s="9"/>
      <c r="AI574" s="9"/>
      <c r="AJ574" s="9"/>
      <c r="AK574" s="9"/>
      <c r="AL574" s="9"/>
      <c r="AM574" s="9"/>
      <c r="AN574" s="9"/>
      <c r="AO574" s="9"/>
      <c r="AP574" s="9"/>
      <c r="AQ574" s="9"/>
      <c r="AR574" s="9"/>
      <c r="AS574" s="9"/>
      <c r="AT574" s="9"/>
      <c r="AU574" s="9"/>
      <c r="AV574" s="9"/>
      <c r="AW574" s="9"/>
      <c r="AX574" s="9"/>
      <c r="AY574" s="9"/>
      <c r="AZ574" s="9"/>
      <c r="BA574" s="9"/>
      <c r="BB574" s="9"/>
      <c r="BC574" s="9"/>
      <c r="BD574" s="9"/>
      <c r="BE574" s="9"/>
      <c r="BF574" s="9"/>
      <c r="BG574" s="9"/>
      <c r="BH574" s="9"/>
      <c r="BI574" s="9"/>
      <c r="BJ574" s="9"/>
      <c r="BK574" s="9"/>
      <c r="BL574" s="9"/>
      <c r="BM574" s="9"/>
      <c r="BN574" s="9"/>
      <c r="BO574" s="9"/>
      <c r="BP574" s="9"/>
      <c r="BQ574" s="9"/>
      <c r="BR574" s="9"/>
      <c r="BS574" s="9"/>
      <c r="BT574" s="9"/>
      <c r="BU574" s="9"/>
      <c r="BV574" s="9"/>
      <c r="BW574" s="9"/>
    </row>
    <row r="575" spans="1:75" s="34" customFormat="1" ht="30">
      <c r="A575" s="2"/>
      <c r="B575" s="2"/>
      <c r="C575" s="53"/>
      <c r="D575" s="4" t="s">
        <v>469</v>
      </c>
      <c r="E575" s="554"/>
      <c r="F575" s="110"/>
      <c r="G575" s="111"/>
      <c r="H575" s="44"/>
      <c r="I575" s="9"/>
      <c r="J575" s="9"/>
      <c r="K575" s="9"/>
      <c r="L575" s="9"/>
      <c r="M575" s="9"/>
      <c r="N575" s="9"/>
      <c r="O575" s="9"/>
      <c r="P575" s="9"/>
      <c r="Q575" s="9"/>
      <c r="R575" s="9"/>
      <c r="S575" s="9"/>
      <c r="T575" s="9"/>
      <c r="U575" s="9"/>
      <c r="V575" s="9"/>
      <c r="W575" s="9"/>
      <c r="X575" s="9"/>
      <c r="Y575" s="9"/>
      <c r="Z575" s="9"/>
      <c r="AA575" s="9"/>
      <c r="AB575" s="9"/>
      <c r="AC575" s="9"/>
      <c r="AD575" s="9"/>
      <c r="AE575" s="9"/>
      <c r="AF575" s="9"/>
      <c r="AG575" s="9"/>
      <c r="AH575" s="9"/>
      <c r="AI575" s="9"/>
      <c r="AJ575" s="9"/>
      <c r="AK575" s="9"/>
      <c r="AL575" s="9"/>
      <c r="AM575" s="9"/>
      <c r="AN575" s="9"/>
      <c r="AO575" s="9"/>
      <c r="AP575" s="9"/>
      <c r="AQ575" s="9"/>
      <c r="AR575" s="9"/>
      <c r="AS575" s="9"/>
      <c r="AT575" s="9"/>
      <c r="AU575" s="9"/>
      <c r="AV575" s="9"/>
      <c r="AW575" s="9"/>
      <c r="AX575" s="9"/>
      <c r="AY575" s="9"/>
      <c r="AZ575" s="9"/>
      <c r="BA575" s="9"/>
      <c r="BB575" s="9"/>
      <c r="BC575" s="9"/>
      <c r="BD575" s="9"/>
      <c r="BE575" s="9"/>
      <c r="BF575" s="9"/>
      <c r="BG575" s="9"/>
      <c r="BH575" s="9"/>
      <c r="BI575" s="9"/>
      <c r="BJ575" s="9"/>
      <c r="BK575" s="9"/>
      <c r="BL575" s="9"/>
      <c r="BM575" s="9"/>
      <c r="BN575" s="9"/>
      <c r="BO575" s="9"/>
      <c r="BP575" s="9"/>
      <c r="BQ575" s="9"/>
      <c r="BR575" s="9"/>
      <c r="BS575" s="9"/>
      <c r="BT575" s="9"/>
      <c r="BU575" s="9"/>
      <c r="BV575" s="9"/>
      <c r="BW575" s="9"/>
    </row>
    <row r="576" spans="1:75" s="34" customFormat="1" ht="15">
      <c r="A576" s="2"/>
      <c r="B576" s="2"/>
      <c r="C576" s="53"/>
      <c r="D576" s="4" t="s">
        <v>470</v>
      </c>
      <c r="E576" s="554"/>
      <c r="F576" s="110"/>
      <c r="G576" s="111"/>
      <c r="H576" s="44"/>
      <c r="I576" s="9"/>
      <c r="J576" s="9"/>
      <c r="K576" s="9"/>
      <c r="L576" s="9"/>
      <c r="M576" s="9"/>
      <c r="N576" s="9"/>
      <c r="O576" s="9"/>
      <c r="P576" s="9"/>
      <c r="Q576" s="9"/>
      <c r="R576" s="9"/>
      <c r="S576" s="9"/>
      <c r="T576" s="9"/>
      <c r="U576" s="9"/>
      <c r="V576" s="9"/>
      <c r="W576" s="9"/>
      <c r="X576" s="9"/>
      <c r="Y576" s="9"/>
      <c r="Z576" s="9"/>
      <c r="AA576" s="9"/>
      <c r="AB576" s="9"/>
      <c r="AC576" s="9"/>
      <c r="AD576" s="9"/>
      <c r="AE576" s="9"/>
      <c r="AF576" s="9"/>
      <c r="AG576" s="9"/>
      <c r="AH576" s="9"/>
      <c r="AI576" s="9"/>
      <c r="AJ576" s="9"/>
      <c r="AK576" s="9"/>
      <c r="AL576" s="9"/>
      <c r="AM576" s="9"/>
      <c r="AN576" s="9"/>
      <c r="AO576" s="9"/>
      <c r="AP576" s="9"/>
      <c r="AQ576" s="9"/>
      <c r="AR576" s="9"/>
      <c r="AS576" s="9"/>
      <c r="AT576" s="9"/>
      <c r="AU576" s="9"/>
      <c r="AV576" s="9"/>
      <c r="AW576" s="9"/>
      <c r="AX576" s="9"/>
      <c r="AY576" s="9"/>
      <c r="AZ576" s="9"/>
      <c r="BA576" s="9"/>
      <c r="BB576" s="9"/>
      <c r="BC576" s="9"/>
      <c r="BD576" s="9"/>
      <c r="BE576" s="9"/>
      <c r="BF576" s="9"/>
      <c r="BG576" s="9"/>
      <c r="BH576" s="9"/>
      <c r="BI576" s="9"/>
      <c r="BJ576" s="9"/>
      <c r="BK576" s="9"/>
      <c r="BL576" s="9"/>
      <c r="BM576" s="9"/>
      <c r="BN576" s="9"/>
      <c r="BO576" s="9"/>
      <c r="BP576" s="9"/>
      <c r="BQ576" s="9"/>
      <c r="BR576" s="9"/>
      <c r="BS576" s="9"/>
      <c r="BT576" s="9"/>
      <c r="BU576" s="9"/>
      <c r="BV576" s="9"/>
      <c r="BW576" s="9"/>
    </row>
    <row r="577" spans="1:75" s="34" customFormat="1" ht="15">
      <c r="A577" s="2"/>
      <c r="B577" s="2"/>
      <c r="C577" s="53"/>
      <c r="D577" s="4" t="s">
        <v>471</v>
      </c>
      <c r="E577" s="554"/>
      <c r="F577" s="110"/>
      <c r="G577" s="111"/>
      <c r="H577" s="44"/>
      <c r="I577" s="9"/>
      <c r="J577" s="9"/>
      <c r="K577" s="9"/>
      <c r="L577" s="9"/>
      <c r="M577" s="9"/>
      <c r="N577" s="9"/>
      <c r="O577" s="9"/>
      <c r="P577" s="9"/>
      <c r="Q577" s="9"/>
      <c r="R577" s="9"/>
      <c r="S577" s="9"/>
      <c r="T577" s="9"/>
      <c r="U577" s="9"/>
      <c r="V577" s="9"/>
      <c r="W577" s="9"/>
      <c r="X577" s="9"/>
      <c r="Y577" s="9"/>
      <c r="Z577" s="9"/>
      <c r="AA577" s="9"/>
      <c r="AB577" s="9"/>
      <c r="AC577" s="9"/>
      <c r="AD577" s="9"/>
      <c r="AE577" s="9"/>
      <c r="AF577" s="9"/>
      <c r="AG577" s="9"/>
      <c r="AH577" s="9"/>
      <c r="AI577" s="9"/>
      <c r="AJ577" s="9"/>
      <c r="AK577" s="9"/>
      <c r="AL577" s="9"/>
      <c r="AM577" s="9"/>
      <c r="AN577" s="9"/>
      <c r="AO577" s="9"/>
      <c r="AP577" s="9"/>
      <c r="AQ577" s="9"/>
      <c r="AR577" s="9"/>
      <c r="AS577" s="9"/>
      <c r="AT577" s="9"/>
      <c r="AU577" s="9"/>
      <c r="AV577" s="9"/>
      <c r="AW577" s="9"/>
      <c r="AX577" s="9"/>
      <c r="AY577" s="9"/>
      <c r="AZ577" s="9"/>
      <c r="BA577" s="9"/>
      <c r="BB577" s="9"/>
      <c r="BC577" s="9"/>
      <c r="BD577" s="9"/>
      <c r="BE577" s="9"/>
      <c r="BF577" s="9"/>
      <c r="BG577" s="9"/>
      <c r="BH577" s="9"/>
      <c r="BI577" s="9"/>
      <c r="BJ577" s="9"/>
      <c r="BK577" s="9"/>
      <c r="BL577" s="9"/>
      <c r="BM577" s="9"/>
      <c r="BN577" s="9"/>
      <c r="BO577" s="9"/>
      <c r="BP577" s="9"/>
      <c r="BQ577" s="9"/>
      <c r="BR577" s="9"/>
      <c r="BS577" s="9"/>
      <c r="BT577" s="9"/>
      <c r="BU577" s="9"/>
      <c r="BV577" s="9"/>
      <c r="BW577" s="9"/>
    </row>
    <row r="578" spans="1:75" s="34" customFormat="1" ht="15">
      <c r="A578" s="2"/>
      <c r="B578" s="2"/>
      <c r="C578" s="53"/>
      <c r="D578" s="4" t="s">
        <v>472</v>
      </c>
      <c r="E578" s="554"/>
      <c r="F578" s="110"/>
      <c r="G578" s="111"/>
      <c r="H578" s="44"/>
      <c r="I578" s="9"/>
      <c r="J578" s="9"/>
      <c r="K578" s="9"/>
      <c r="L578" s="9"/>
      <c r="M578" s="9"/>
      <c r="N578" s="9"/>
      <c r="O578" s="9"/>
      <c r="P578" s="9"/>
      <c r="Q578" s="9"/>
      <c r="R578" s="9"/>
      <c r="S578" s="9"/>
      <c r="T578" s="9"/>
      <c r="U578" s="9"/>
      <c r="V578" s="9"/>
      <c r="W578" s="9"/>
      <c r="X578" s="9"/>
      <c r="Y578" s="9"/>
      <c r="Z578" s="9"/>
      <c r="AA578" s="9"/>
      <c r="AB578" s="9"/>
      <c r="AC578" s="9"/>
      <c r="AD578" s="9"/>
      <c r="AE578" s="9"/>
      <c r="AF578" s="9"/>
      <c r="AG578" s="9"/>
      <c r="AH578" s="9"/>
      <c r="AI578" s="9"/>
      <c r="AJ578" s="9"/>
      <c r="AK578" s="9"/>
      <c r="AL578" s="9"/>
      <c r="AM578" s="9"/>
      <c r="AN578" s="9"/>
      <c r="AO578" s="9"/>
      <c r="AP578" s="9"/>
      <c r="AQ578" s="9"/>
      <c r="AR578" s="9"/>
      <c r="AS578" s="9"/>
      <c r="AT578" s="9"/>
      <c r="AU578" s="9"/>
      <c r="AV578" s="9"/>
      <c r="AW578" s="9"/>
      <c r="AX578" s="9"/>
      <c r="AY578" s="9"/>
      <c r="AZ578" s="9"/>
      <c r="BA578" s="9"/>
      <c r="BB578" s="9"/>
      <c r="BC578" s="9"/>
      <c r="BD578" s="9"/>
      <c r="BE578" s="9"/>
      <c r="BF578" s="9"/>
      <c r="BG578" s="9"/>
      <c r="BH578" s="9"/>
      <c r="BI578" s="9"/>
      <c r="BJ578" s="9"/>
      <c r="BK578" s="9"/>
      <c r="BL578" s="9"/>
      <c r="BM578" s="9"/>
      <c r="BN578" s="9"/>
      <c r="BO578" s="9"/>
      <c r="BP578" s="9"/>
      <c r="BQ578" s="9"/>
      <c r="BR578" s="9"/>
      <c r="BS578" s="9"/>
      <c r="BT578" s="9"/>
      <c r="BU578" s="9"/>
      <c r="BV578" s="9"/>
      <c r="BW578" s="9"/>
    </row>
    <row r="579" spans="1:75" s="34" customFormat="1" ht="48.75" customHeight="1">
      <c r="A579" s="2"/>
      <c r="B579" s="2"/>
      <c r="C579" s="53"/>
      <c r="D579" s="4" t="s">
        <v>473</v>
      </c>
      <c r="E579" s="554"/>
      <c r="F579" s="110"/>
      <c r="G579" s="111"/>
      <c r="H579" s="44"/>
      <c r="I579" s="9"/>
      <c r="J579" s="9"/>
      <c r="K579" s="9"/>
      <c r="L579" s="9"/>
      <c r="M579" s="9"/>
      <c r="N579" s="9"/>
      <c r="O579" s="9"/>
      <c r="P579" s="9"/>
      <c r="Q579" s="9"/>
      <c r="R579" s="9"/>
      <c r="S579" s="9"/>
      <c r="T579" s="9"/>
      <c r="U579" s="9"/>
      <c r="V579" s="9"/>
      <c r="W579" s="9"/>
      <c r="X579" s="9"/>
      <c r="Y579" s="9"/>
      <c r="Z579" s="9"/>
      <c r="AA579" s="9"/>
      <c r="AB579" s="9"/>
      <c r="AC579" s="9"/>
      <c r="AD579" s="9"/>
      <c r="AE579" s="9"/>
      <c r="AF579" s="9"/>
      <c r="AG579" s="9"/>
      <c r="AH579" s="9"/>
      <c r="AI579" s="9"/>
      <c r="AJ579" s="9"/>
      <c r="AK579" s="9"/>
      <c r="AL579" s="9"/>
      <c r="AM579" s="9"/>
      <c r="AN579" s="9"/>
      <c r="AO579" s="9"/>
      <c r="AP579" s="9"/>
      <c r="AQ579" s="9"/>
      <c r="AR579" s="9"/>
      <c r="AS579" s="9"/>
      <c r="AT579" s="9"/>
      <c r="AU579" s="9"/>
      <c r="AV579" s="9"/>
      <c r="AW579" s="9"/>
      <c r="AX579" s="9"/>
      <c r="AY579" s="9"/>
      <c r="AZ579" s="9"/>
      <c r="BA579" s="9"/>
      <c r="BB579" s="9"/>
      <c r="BC579" s="9"/>
      <c r="BD579" s="9"/>
      <c r="BE579" s="9"/>
      <c r="BF579" s="9"/>
      <c r="BG579" s="9"/>
      <c r="BH579" s="9"/>
      <c r="BI579" s="9"/>
      <c r="BJ579" s="9"/>
      <c r="BK579" s="9"/>
      <c r="BL579" s="9"/>
      <c r="BM579" s="9"/>
      <c r="BN579" s="9"/>
      <c r="BO579" s="9"/>
      <c r="BP579" s="9"/>
      <c r="BQ579" s="9"/>
      <c r="BR579" s="9"/>
      <c r="BS579" s="9"/>
      <c r="BT579" s="9"/>
      <c r="BU579" s="9"/>
      <c r="BV579" s="9"/>
      <c r="BW579" s="9"/>
    </row>
    <row r="580" spans="1:75" s="34" customFormat="1" ht="15">
      <c r="A580" s="2"/>
      <c r="B580" s="2"/>
      <c r="C580" s="53"/>
      <c r="D580" s="4"/>
      <c r="E580" s="554"/>
      <c r="F580" s="110"/>
      <c r="G580" s="111"/>
      <c r="H580" s="44"/>
      <c r="I580" s="9"/>
      <c r="J580" s="9"/>
      <c r="K580" s="9"/>
      <c r="L580" s="9"/>
      <c r="M580" s="9"/>
      <c r="N580" s="9"/>
      <c r="O580" s="9"/>
      <c r="P580" s="9"/>
      <c r="Q580" s="9"/>
      <c r="R580" s="9"/>
      <c r="S580" s="9"/>
      <c r="T580" s="9"/>
      <c r="U580" s="9"/>
      <c r="V580" s="9"/>
      <c r="W580" s="9"/>
      <c r="X580" s="9"/>
      <c r="Y580" s="9"/>
      <c r="Z580" s="9"/>
      <c r="AA580" s="9"/>
      <c r="AB580" s="9"/>
      <c r="AC580" s="9"/>
      <c r="AD580" s="9"/>
      <c r="AE580" s="9"/>
      <c r="AF580" s="9"/>
      <c r="AG580" s="9"/>
      <c r="AH580" s="9"/>
      <c r="AI580" s="9"/>
      <c r="AJ580" s="9"/>
      <c r="AK580" s="9"/>
      <c r="AL580" s="9"/>
      <c r="AM580" s="9"/>
      <c r="AN580" s="9"/>
      <c r="AO580" s="9"/>
      <c r="AP580" s="9"/>
      <c r="AQ580" s="9"/>
      <c r="AR580" s="9"/>
      <c r="AS580" s="9"/>
      <c r="AT580" s="9"/>
      <c r="AU580" s="9"/>
      <c r="AV580" s="9"/>
      <c r="AW580" s="9"/>
      <c r="AX580" s="9"/>
      <c r="AY580" s="9"/>
      <c r="AZ580" s="9"/>
      <c r="BA580" s="9"/>
      <c r="BB580" s="9"/>
      <c r="BC580" s="9"/>
      <c r="BD580" s="9"/>
      <c r="BE580" s="9"/>
      <c r="BF580" s="9"/>
      <c r="BG580" s="9"/>
      <c r="BH580" s="9"/>
      <c r="BI580" s="9"/>
      <c r="BJ580" s="9"/>
      <c r="BK580" s="9"/>
      <c r="BL580" s="9"/>
      <c r="BM580" s="9"/>
      <c r="BN580" s="9"/>
      <c r="BO580" s="9"/>
      <c r="BP580" s="9"/>
      <c r="BQ580" s="9"/>
      <c r="BR580" s="9"/>
      <c r="BS580" s="9"/>
      <c r="BT580" s="9"/>
      <c r="BU580" s="9"/>
      <c r="BV580" s="9"/>
      <c r="BW580" s="9"/>
    </row>
    <row r="581" spans="1:75" s="34" customFormat="1" ht="15">
      <c r="A581" s="2"/>
      <c r="B581" s="2"/>
      <c r="C581" s="53"/>
      <c r="D581" s="4" t="s">
        <v>474</v>
      </c>
      <c r="E581" s="554"/>
      <c r="F581" s="110"/>
      <c r="G581" s="111"/>
      <c r="H581" s="44"/>
      <c r="I581" s="9"/>
      <c r="J581" s="9"/>
      <c r="K581" s="9"/>
      <c r="L581" s="9"/>
      <c r="M581" s="9"/>
      <c r="N581" s="9"/>
      <c r="O581" s="9"/>
      <c r="P581" s="9"/>
      <c r="Q581" s="9"/>
      <c r="R581" s="9"/>
      <c r="S581" s="9"/>
      <c r="T581" s="9"/>
      <c r="U581" s="9"/>
      <c r="V581" s="9"/>
      <c r="W581" s="9"/>
      <c r="X581" s="9"/>
      <c r="Y581" s="9"/>
      <c r="Z581" s="9"/>
      <c r="AA581" s="9"/>
      <c r="AB581" s="9"/>
      <c r="AC581" s="9"/>
      <c r="AD581" s="9"/>
      <c r="AE581" s="9"/>
      <c r="AF581" s="9"/>
      <c r="AG581" s="9"/>
      <c r="AH581" s="9"/>
      <c r="AI581" s="9"/>
      <c r="AJ581" s="9"/>
      <c r="AK581" s="9"/>
      <c r="AL581" s="9"/>
      <c r="AM581" s="9"/>
      <c r="AN581" s="9"/>
      <c r="AO581" s="9"/>
      <c r="AP581" s="9"/>
      <c r="AQ581" s="9"/>
      <c r="AR581" s="9"/>
      <c r="AS581" s="9"/>
      <c r="AT581" s="9"/>
      <c r="AU581" s="9"/>
      <c r="AV581" s="9"/>
      <c r="AW581" s="9"/>
      <c r="AX581" s="9"/>
      <c r="AY581" s="9"/>
      <c r="AZ581" s="9"/>
      <c r="BA581" s="9"/>
      <c r="BB581" s="9"/>
      <c r="BC581" s="9"/>
      <c r="BD581" s="9"/>
      <c r="BE581" s="9"/>
      <c r="BF581" s="9"/>
      <c r="BG581" s="9"/>
      <c r="BH581" s="9"/>
      <c r="BI581" s="9"/>
      <c r="BJ581" s="9"/>
      <c r="BK581" s="9"/>
      <c r="BL581" s="9"/>
      <c r="BM581" s="9"/>
      <c r="BN581" s="9"/>
      <c r="BO581" s="9"/>
      <c r="BP581" s="9"/>
      <c r="BQ581" s="9"/>
      <c r="BR581" s="9"/>
      <c r="BS581" s="9"/>
      <c r="BT581" s="9"/>
      <c r="BU581" s="9"/>
      <c r="BV581" s="9"/>
      <c r="BW581" s="9"/>
    </row>
    <row r="582" spans="1:75" s="34" customFormat="1" ht="30">
      <c r="A582" s="2"/>
      <c r="B582" s="2"/>
      <c r="C582" s="53"/>
      <c r="D582" s="4" t="s">
        <v>475</v>
      </c>
      <c r="E582" s="554"/>
      <c r="F582" s="110"/>
      <c r="G582" s="111"/>
      <c r="H582" s="44"/>
      <c r="I582" s="9"/>
      <c r="J582" s="9"/>
      <c r="K582" s="9"/>
      <c r="L582" s="9"/>
      <c r="M582" s="9"/>
      <c r="N582" s="9"/>
      <c r="O582" s="9"/>
      <c r="P582" s="9"/>
      <c r="Q582" s="9"/>
      <c r="R582" s="9"/>
      <c r="S582" s="9"/>
      <c r="T582" s="9"/>
      <c r="U582" s="9"/>
      <c r="V582" s="9"/>
      <c r="W582" s="9"/>
      <c r="X582" s="9"/>
      <c r="Y582" s="9"/>
      <c r="Z582" s="9"/>
      <c r="AA582" s="9"/>
      <c r="AB582" s="9"/>
      <c r="AC582" s="9"/>
      <c r="AD582" s="9"/>
      <c r="AE582" s="9"/>
      <c r="AF582" s="9"/>
      <c r="AG582" s="9"/>
      <c r="AH582" s="9"/>
      <c r="AI582" s="9"/>
      <c r="AJ582" s="9"/>
      <c r="AK582" s="9"/>
      <c r="AL582" s="9"/>
      <c r="AM582" s="9"/>
      <c r="AN582" s="9"/>
      <c r="AO582" s="9"/>
      <c r="AP582" s="9"/>
      <c r="AQ582" s="9"/>
      <c r="AR582" s="9"/>
      <c r="AS582" s="9"/>
      <c r="AT582" s="9"/>
      <c r="AU582" s="9"/>
      <c r="AV582" s="9"/>
      <c r="AW582" s="9"/>
      <c r="AX582" s="9"/>
      <c r="AY582" s="9"/>
      <c r="AZ582" s="9"/>
      <c r="BA582" s="9"/>
      <c r="BB582" s="9"/>
      <c r="BC582" s="9"/>
      <c r="BD582" s="9"/>
      <c r="BE582" s="9"/>
      <c r="BF582" s="9"/>
      <c r="BG582" s="9"/>
      <c r="BH582" s="9"/>
      <c r="BI582" s="9"/>
      <c r="BJ582" s="9"/>
      <c r="BK582" s="9"/>
      <c r="BL582" s="9"/>
      <c r="BM582" s="9"/>
      <c r="BN582" s="9"/>
      <c r="BO582" s="9"/>
      <c r="BP582" s="9"/>
      <c r="BQ582" s="9"/>
      <c r="BR582" s="9"/>
      <c r="BS582" s="9"/>
      <c r="BT582" s="9"/>
      <c r="BU582" s="9"/>
      <c r="BV582" s="9"/>
      <c r="BW582" s="9"/>
    </row>
    <row r="583" spans="1:75" s="34" customFormat="1" ht="15">
      <c r="A583" s="2"/>
      <c r="B583" s="2"/>
      <c r="C583" s="53"/>
      <c r="D583" s="4" t="s">
        <v>86</v>
      </c>
      <c r="E583" s="554"/>
      <c r="F583" s="110"/>
      <c r="G583" s="111"/>
      <c r="H583" s="44"/>
      <c r="I583" s="9"/>
      <c r="J583" s="9"/>
      <c r="K583" s="9"/>
      <c r="L583" s="9"/>
      <c r="M583" s="9"/>
      <c r="N583" s="9"/>
      <c r="O583" s="9"/>
      <c r="P583" s="9"/>
      <c r="Q583" s="9"/>
      <c r="R583" s="9"/>
      <c r="S583" s="9"/>
      <c r="T583" s="9"/>
      <c r="U583" s="9"/>
      <c r="V583" s="9"/>
      <c r="W583" s="9"/>
      <c r="X583" s="9"/>
      <c r="Y583" s="9"/>
      <c r="Z583" s="9"/>
      <c r="AA583" s="9"/>
      <c r="AB583" s="9"/>
      <c r="AC583" s="9"/>
      <c r="AD583" s="9"/>
      <c r="AE583" s="9"/>
      <c r="AF583" s="9"/>
      <c r="AG583" s="9"/>
      <c r="AH583" s="9"/>
      <c r="AI583" s="9"/>
      <c r="AJ583" s="9"/>
      <c r="AK583" s="9"/>
      <c r="AL583" s="9"/>
      <c r="AM583" s="9"/>
      <c r="AN583" s="9"/>
      <c r="AO583" s="9"/>
      <c r="AP583" s="9"/>
      <c r="AQ583" s="9"/>
      <c r="AR583" s="9"/>
      <c r="AS583" s="9"/>
      <c r="AT583" s="9"/>
      <c r="AU583" s="9"/>
      <c r="AV583" s="9"/>
      <c r="AW583" s="9"/>
      <c r="AX583" s="9"/>
      <c r="AY583" s="9"/>
      <c r="AZ583" s="9"/>
      <c r="BA583" s="9"/>
      <c r="BB583" s="9"/>
      <c r="BC583" s="9"/>
      <c r="BD583" s="9"/>
      <c r="BE583" s="9"/>
      <c r="BF583" s="9"/>
      <c r="BG583" s="9"/>
      <c r="BH583" s="9"/>
      <c r="BI583" s="9"/>
      <c r="BJ583" s="9"/>
      <c r="BK583" s="9"/>
      <c r="BL583" s="9"/>
      <c r="BM583" s="9"/>
      <c r="BN583" s="9"/>
      <c r="BO583" s="9"/>
      <c r="BP583" s="9"/>
      <c r="BQ583" s="9"/>
      <c r="BR583" s="9"/>
      <c r="BS583" s="9"/>
      <c r="BT583" s="9"/>
      <c r="BU583" s="9"/>
      <c r="BV583" s="9"/>
      <c r="BW583" s="9"/>
    </row>
    <row r="584" spans="1:75" s="34" customFormat="1" ht="30">
      <c r="A584" s="2"/>
      <c r="B584" s="2"/>
      <c r="C584" s="53"/>
      <c r="D584" s="4" t="s">
        <v>462</v>
      </c>
      <c r="E584" s="554"/>
      <c r="F584" s="110"/>
      <c r="G584" s="111"/>
      <c r="H584" s="44"/>
      <c r="I584" s="9"/>
      <c r="J584" s="9"/>
      <c r="K584" s="9"/>
      <c r="L584" s="9"/>
      <c r="M584" s="9"/>
      <c r="N584" s="9"/>
      <c r="O584" s="9"/>
      <c r="P584" s="9"/>
      <c r="Q584" s="9"/>
      <c r="R584" s="9"/>
      <c r="S584" s="9"/>
      <c r="T584" s="9"/>
      <c r="U584" s="9"/>
      <c r="V584" s="9"/>
      <c r="W584" s="9"/>
      <c r="X584" s="9"/>
      <c r="Y584" s="9"/>
      <c r="Z584" s="9"/>
      <c r="AA584" s="9"/>
      <c r="AB584" s="9"/>
      <c r="AC584" s="9"/>
      <c r="AD584" s="9"/>
      <c r="AE584" s="9"/>
      <c r="AF584" s="9"/>
      <c r="AG584" s="9"/>
      <c r="AH584" s="9"/>
      <c r="AI584" s="9"/>
      <c r="AJ584" s="9"/>
      <c r="AK584" s="9"/>
      <c r="AL584" s="9"/>
      <c r="AM584" s="9"/>
      <c r="AN584" s="9"/>
      <c r="AO584" s="9"/>
      <c r="AP584" s="9"/>
      <c r="AQ584" s="9"/>
      <c r="AR584" s="9"/>
      <c r="AS584" s="9"/>
      <c r="AT584" s="9"/>
      <c r="AU584" s="9"/>
      <c r="AV584" s="9"/>
      <c r="AW584" s="9"/>
      <c r="AX584" s="9"/>
      <c r="AY584" s="9"/>
      <c r="AZ584" s="9"/>
      <c r="BA584" s="9"/>
      <c r="BB584" s="9"/>
      <c r="BC584" s="9"/>
      <c r="BD584" s="9"/>
      <c r="BE584" s="9"/>
      <c r="BF584" s="9"/>
      <c r="BG584" s="9"/>
      <c r="BH584" s="9"/>
      <c r="BI584" s="9"/>
      <c r="BJ584" s="9"/>
      <c r="BK584" s="9"/>
      <c r="BL584" s="9"/>
      <c r="BM584" s="9"/>
      <c r="BN584" s="9"/>
      <c r="BO584" s="9"/>
      <c r="BP584" s="9"/>
      <c r="BQ584" s="9"/>
      <c r="BR584" s="9"/>
      <c r="BS584" s="9"/>
      <c r="BT584" s="9"/>
      <c r="BU584" s="9"/>
      <c r="BV584" s="9"/>
      <c r="BW584" s="9"/>
    </row>
    <row r="585" spans="1:75" s="34" customFormat="1" ht="15">
      <c r="A585" s="2"/>
      <c r="B585" s="2"/>
      <c r="C585" s="53"/>
      <c r="D585" s="4" t="s">
        <v>476</v>
      </c>
      <c r="E585" s="554"/>
      <c r="F585" s="110"/>
      <c r="G585" s="111"/>
      <c r="H585" s="44"/>
      <c r="I585" s="9"/>
      <c r="J585" s="9"/>
      <c r="K585" s="9"/>
      <c r="L585" s="9"/>
      <c r="M585" s="9"/>
      <c r="N585" s="9"/>
      <c r="O585" s="9"/>
      <c r="P585" s="9"/>
      <c r="Q585" s="9"/>
      <c r="R585" s="9"/>
      <c r="S585" s="9"/>
      <c r="T585" s="9"/>
      <c r="U585" s="9"/>
      <c r="V585" s="9"/>
      <c r="W585" s="9"/>
      <c r="X585" s="9"/>
      <c r="Y585" s="9"/>
      <c r="Z585" s="9"/>
      <c r="AA585" s="9"/>
      <c r="AB585" s="9"/>
      <c r="AC585" s="9"/>
      <c r="AD585" s="9"/>
      <c r="AE585" s="9"/>
      <c r="AF585" s="9"/>
      <c r="AG585" s="9"/>
      <c r="AH585" s="9"/>
      <c r="AI585" s="9"/>
      <c r="AJ585" s="9"/>
      <c r="AK585" s="9"/>
      <c r="AL585" s="9"/>
      <c r="AM585" s="9"/>
      <c r="AN585" s="9"/>
      <c r="AO585" s="9"/>
      <c r="AP585" s="9"/>
      <c r="AQ585" s="9"/>
      <c r="AR585" s="9"/>
      <c r="AS585" s="9"/>
      <c r="AT585" s="9"/>
      <c r="AU585" s="9"/>
      <c r="AV585" s="9"/>
      <c r="AW585" s="9"/>
      <c r="AX585" s="9"/>
      <c r="AY585" s="9"/>
      <c r="AZ585" s="9"/>
      <c r="BA585" s="9"/>
      <c r="BB585" s="9"/>
      <c r="BC585" s="9"/>
      <c r="BD585" s="9"/>
      <c r="BE585" s="9"/>
      <c r="BF585" s="9"/>
      <c r="BG585" s="9"/>
      <c r="BH585" s="9"/>
      <c r="BI585" s="9"/>
      <c r="BJ585" s="9"/>
      <c r="BK585" s="9"/>
      <c r="BL585" s="9"/>
      <c r="BM585" s="9"/>
      <c r="BN585" s="9"/>
      <c r="BO585" s="9"/>
      <c r="BP585" s="9"/>
      <c r="BQ585" s="9"/>
      <c r="BR585" s="9"/>
      <c r="BS585" s="9"/>
      <c r="BT585" s="9"/>
      <c r="BU585" s="9"/>
      <c r="BV585" s="9"/>
      <c r="BW585" s="9"/>
    </row>
    <row r="586" spans="1:75" s="34" customFormat="1" ht="15">
      <c r="A586" s="2"/>
      <c r="B586" s="2"/>
      <c r="C586" s="53"/>
      <c r="D586" s="4" t="s">
        <v>477</v>
      </c>
      <c r="E586" s="554"/>
      <c r="F586" s="110"/>
      <c r="G586" s="111"/>
      <c r="H586" s="44"/>
      <c r="I586" s="9"/>
      <c r="J586" s="9"/>
      <c r="K586" s="9"/>
      <c r="L586" s="9"/>
      <c r="M586" s="9"/>
      <c r="N586" s="9"/>
      <c r="O586" s="9"/>
      <c r="P586" s="9"/>
      <c r="Q586" s="9"/>
      <c r="R586" s="9"/>
      <c r="S586" s="9"/>
      <c r="T586" s="9"/>
      <c r="U586" s="9"/>
      <c r="V586" s="9"/>
      <c r="W586" s="9"/>
      <c r="X586" s="9"/>
      <c r="Y586" s="9"/>
      <c r="Z586" s="9"/>
      <c r="AA586" s="9"/>
      <c r="AB586" s="9"/>
      <c r="AC586" s="9"/>
      <c r="AD586" s="9"/>
      <c r="AE586" s="9"/>
      <c r="AF586" s="9"/>
      <c r="AG586" s="9"/>
      <c r="AH586" s="9"/>
      <c r="AI586" s="9"/>
      <c r="AJ586" s="9"/>
      <c r="AK586" s="9"/>
      <c r="AL586" s="9"/>
      <c r="AM586" s="9"/>
      <c r="AN586" s="9"/>
      <c r="AO586" s="9"/>
      <c r="AP586" s="9"/>
      <c r="AQ586" s="9"/>
      <c r="AR586" s="9"/>
      <c r="AS586" s="9"/>
      <c r="AT586" s="9"/>
      <c r="AU586" s="9"/>
      <c r="AV586" s="9"/>
      <c r="AW586" s="9"/>
      <c r="AX586" s="9"/>
      <c r="AY586" s="9"/>
      <c r="AZ586" s="9"/>
      <c r="BA586" s="9"/>
      <c r="BB586" s="9"/>
      <c r="BC586" s="9"/>
      <c r="BD586" s="9"/>
      <c r="BE586" s="9"/>
      <c r="BF586" s="9"/>
      <c r="BG586" s="9"/>
      <c r="BH586" s="9"/>
      <c r="BI586" s="9"/>
      <c r="BJ586" s="9"/>
      <c r="BK586" s="9"/>
      <c r="BL586" s="9"/>
      <c r="BM586" s="9"/>
      <c r="BN586" s="9"/>
      <c r="BO586" s="9"/>
      <c r="BP586" s="9"/>
      <c r="BQ586" s="9"/>
      <c r="BR586" s="9"/>
      <c r="BS586" s="9"/>
      <c r="BT586" s="9"/>
      <c r="BU586" s="9"/>
      <c r="BV586" s="9"/>
      <c r="BW586" s="9"/>
    </row>
    <row r="587" spans="1:75" s="34" customFormat="1" ht="15">
      <c r="A587" s="2"/>
      <c r="B587" s="2"/>
      <c r="C587" s="53"/>
      <c r="D587" s="4" t="s">
        <v>478</v>
      </c>
      <c r="E587" s="554"/>
      <c r="F587" s="110"/>
      <c r="G587" s="111"/>
      <c r="H587" s="44"/>
      <c r="I587" s="9"/>
      <c r="J587" s="9"/>
      <c r="K587" s="9"/>
      <c r="L587" s="9"/>
      <c r="M587" s="9"/>
      <c r="N587" s="9"/>
      <c r="O587" s="9"/>
      <c r="P587" s="9"/>
      <c r="Q587" s="9"/>
      <c r="R587" s="9"/>
      <c r="S587" s="9"/>
      <c r="T587" s="9"/>
      <c r="U587" s="9"/>
      <c r="V587" s="9"/>
      <c r="W587" s="9"/>
      <c r="X587" s="9"/>
      <c r="Y587" s="9"/>
      <c r="Z587" s="9"/>
      <c r="AA587" s="9"/>
      <c r="AB587" s="9"/>
      <c r="AC587" s="9"/>
      <c r="AD587" s="9"/>
      <c r="AE587" s="9"/>
      <c r="AF587" s="9"/>
      <c r="AG587" s="9"/>
      <c r="AH587" s="9"/>
      <c r="AI587" s="9"/>
      <c r="AJ587" s="9"/>
      <c r="AK587" s="9"/>
      <c r="AL587" s="9"/>
      <c r="AM587" s="9"/>
      <c r="AN587" s="9"/>
      <c r="AO587" s="9"/>
      <c r="AP587" s="9"/>
      <c r="AQ587" s="9"/>
      <c r="AR587" s="9"/>
      <c r="AS587" s="9"/>
      <c r="AT587" s="9"/>
      <c r="AU587" s="9"/>
      <c r="AV587" s="9"/>
      <c r="AW587" s="9"/>
      <c r="AX587" s="9"/>
      <c r="AY587" s="9"/>
      <c r="AZ587" s="9"/>
      <c r="BA587" s="9"/>
      <c r="BB587" s="9"/>
      <c r="BC587" s="9"/>
      <c r="BD587" s="9"/>
      <c r="BE587" s="9"/>
      <c r="BF587" s="9"/>
      <c r="BG587" s="9"/>
      <c r="BH587" s="9"/>
      <c r="BI587" s="9"/>
      <c r="BJ587" s="9"/>
      <c r="BK587" s="9"/>
      <c r="BL587" s="9"/>
      <c r="BM587" s="9"/>
      <c r="BN587" s="9"/>
      <c r="BO587" s="9"/>
      <c r="BP587" s="9"/>
      <c r="BQ587" s="9"/>
      <c r="BR587" s="9"/>
      <c r="BS587" s="9"/>
      <c r="BT587" s="9"/>
      <c r="BU587" s="9"/>
      <c r="BV587" s="9"/>
      <c r="BW587" s="9"/>
    </row>
    <row r="588" spans="1:75" s="34" customFormat="1" ht="15">
      <c r="A588" s="2"/>
      <c r="B588" s="2"/>
      <c r="C588" s="53"/>
      <c r="D588" s="4" t="s">
        <v>479</v>
      </c>
      <c r="E588" s="554"/>
      <c r="F588" s="110"/>
      <c r="G588" s="111"/>
      <c r="H588" s="44"/>
      <c r="I588" s="9"/>
      <c r="J588" s="9"/>
      <c r="K588" s="9"/>
      <c r="L588" s="9"/>
      <c r="M588" s="9"/>
      <c r="N588" s="9"/>
      <c r="O588" s="9"/>
      <c r="P588" s="9"/>
      <c r="Q588" s="9"/>
      <c r="R588" s="9"/>
      <c r="S588" s="9"/>
      <c r="T588" s="9"/>
      <c r="U588" s="9"/>
      <c r="V588" s="9"/>
      <c r="W588" s="9"/>
      <c r="X588" s="9"/>
      <c r="Y588" s="9"/>
      <c r="Z588" s="9"/>
      <c r="AA588" s="9"/>
      <c r="AB588" s="9"/>
      <c r="AC588" s="9"/>
      <c r="AD588" s="9"/>
      <c r="AE588" s="9"/>
      <c r="AF588" s="9"/>
      <c r="AG588" s="9"/>
      <c r="AH588" s="9"/>
      <c r="AI588" s="9"/>
      <c r="AJ588" s="9"/>
      <c r="AK588" s="9"/>
      <c r="AL588" s="9"/>
      <c r="AM588" s="9"/>
      <c r="AN588" s="9"/>
      <c r="AO588" s="9"/>
      <c r="AP588" s="9"/>
      <c r="AQ588" s="9"/>
      <c r="AR588" s="9"/>
      <c r="AS588" s="9"/>
      <c r="AT588" s="9"/>
      <c r="AU588" s="9"/>
      <c r="AV588" s="9"/>
      <c r="AW588" s="9"/>
      <c r="AX588" s="9"/>
      <c r="AY588" s="9"/>
      <c r="AZ588" s="9"/>
      <c r="BA588" s="9"/>
      <c r="BB588" s="9"/>
      <c r="BC588" s="9"/>
      <c r="BD588" s="9"/>
      <c r="BE588" s="9"/>
      <c r="BF588" s="9"/>
      <c r="BG588" s="9"/>
      <c r="BH588" s="9"/>
      <c r="BI588" s="9"/>
      <c r="BJ588" s="9"/>
      <c r="BK588" s="9"/>
      <c r="BL588" s="9"/>
      <c r="BM588" s="9"/>
      <c r="BN588" s="9"/>
      <c r="BO588" s="9"/>
      <c r="BP588" s="9"/>
      <c r="BQ588" s="9"/>
      <c r="BR588" s="9"/>
      <c r="BS588" s="9"/>
      <c r="BT588" s="9"/>
      <c r="BU588" s="9"/>
      <c r="BV588" s="9"/>
      <c r="BW588" s="9"/>
    </row>
    <row r="589" spans="1:75" s="34" customFormat="1" ht="15">
      <c r="A589" s="2"/>
      <c r="B589" s="2"/>
      <c r="C589" s="53"/>
      <c r="D589" s="4" t="s">
        <v>480</v>
      </c>
      <c r="E589" s="554"/>
      <c r="F589" s="110"/>
      <c r="G589" s="111"/>
      <c r="H589" s="44"/>
      <c r="I589" s="9"/>
      <c r="J589" s="9"/>
      <c r="K589" s="9"/>
      <c r="L589" s="9"/>
      <c r="M589" s="9"/>
      <c r="N589" s="9"/>
      <c r="O589" s="9"/>
      <c r="P589" s="9"/>
      <c r="Q589" s="9"/>
      <c r="R589" s="9"/>
      <c r="S589" s="9"/>
      <c r="T589" s="9"/>
      <c r="U589" s="9"/>
      <c r="V589" s="9"/>
      <c r="W589" s="9"/>
      <c r="X589" s="9"/>
      <c r="Y589" s="9"/>
      <c r="Z589" s="9"/>
      <c r="AA589" s="9"/>
      <c r="AB589" s="9"/>
      <c r="AC589" s="9"/>
      <c r="AD589" s="9"/>
      <c r="AE589" s="9"/>
      <c r="AF589" s="9"/>
      <c r="AG589" s="9"/>
      <c r="AH589" s="9"/>
      <c r="AI589" s="9"/>
      <c r="AJ589" s="9"/>
      <c r="AK589" s="9"/>
      <c r="AL589" s="9"/>
      <c r="AM589" s="9"/>
      <c r="AN589" s="9"/>
      <c r="AO589" s="9"/>
      <c r="AP589" s="9"/>
      <c r="AQ589" s="9"/>
      <c r="AR589" s="9"/>
      <c r="AS589" s="9"/>
      <c r="AT589" s="9"/>
      <c r="AU589" s="9"/>
      <c r="AV589" s="9"/>
      <c r="AW589" s="9"/>
      <c r="AX589" s="9"/>
      <c r="AY589" s="9"/>
      <c r="AZ589" s="9"/>
      <c r="BA589" s="9"/>
      <c r="BB589" s="9"/>
      <c r="BC589" s="9"/>
      <c r="BD589" s="9"/>
      <c r="BE589" s="9"/>
      <c r="BF589" s="9"/>
      <c r="BG589" s="9"/>
      <c r="BH589" s="9"/>
      <c r="BI589" s="9"/>
      <c r="BJ589" s="9"/>
      <c r="BK589" s="9"/>
      <c r="BL589" s="9"/>
      <c r="BM589" s="9"/>
      <c r="BN589" s="9"/>
      <c r="BO589" s="9"/>
      <c r="BP589" s="9"/>
      <c r="BQ589" s="9"/>
      <c r="BR589" s="9"/>
      <c r="BS589" s="9"/>
      <c r="BT589" s="9"/>
      <c r="BU589" s="9"/>
      <c r="BV589" s="9"/>
      <c r="BW589" s="9"/>
    </row>
    <row r="590" spans="1:75" s="34" customFormat="1" ht="15">
      <c r="A590" s="2"/>
      <c r="B590" s="2"/>
      <c r="C590" s="53"/>
      <c r="D590" s="4"/>
      <c r="E590" s="554"/>
      <c r="F590" s="110"/>
      <c r="G590" s="111"/>
      <c r="H590" s="44"/>
      <c r="I590" s="9"/>
      <c r="J590" s="9"/>
      <c r="K590" s="9"/>
      <c r="L590" s="9"/>
      <c r="M590" s="9"/>
      <c r="N590" s="9"/>
      <c r="O590" s="9"/>
      <c r="P590" s="9"/>
      <c r="Q590" s="9"/>
      <c r="R590" s="9"/>
      <c r="S590" s="9"/>
      <c r="T590" s="9"/>
      <c r="U590" s="9"/>
      <c r="V590" s="9"/>
      <c r="W590" s="9"/>
      <c r="X590" s="9"/>
      <c r="Y590" s="9"/>
      <c r="Z590" s="9"/>
      <c r="AA590" s="9"/>
      <c r="AB590" s="9"/>
      <c r="AC590" s="9"/>
      <c r="AD590" s="9"/>
      <c r="AE590" s="9"/>
      <c r="AF590" s="9"/>
      <c r="AG590" s="9"/>
      <c r="AH590" s="9"/>
      <c r="AI590" s="9"/>
      <c r="AJ590" s="9"/>
      <c r="AK590" s="9"/>
      <c r="AL590" s="9"/>
      <c r="AM590" s="9"/>
      <c r="AN590" s="9"/>
      <c r="AO590" s="9"/>
      <c r="AP590" s="9"/>
      <c r="AQ590" s="9"/>
      <c r="AR590" s="9"/>
      <c r="AS590" s="9"/>
      <c r="AT590" s="9"/>
      <c r="AU590" s="9"/>
      <c r="AV590" s="9"/>
      <c r="AW590" s="9"/>
      <c r="AX590" s="9"/>
      <c r="AY590" s="9"/>
      <c r="AZ590" s="9"/>
      <c r="BA590" s="9"/>
      <c r="BB590" s="9"/>
      <c r="BC590" s="9"/>
      <c r="BD590" s="9"/>
      <c r="BE590" s="9"/>
      <c r="BF590" s="9"/>
      <c r="BG590" s="9"/>
      <c r="BH590" s="9"/>
      <c r="BI590" s="9"/>
      <c r="BJ590" s="9"/>
      <c r="BK590" s="9"/>
      <c r="BL590" s="9"/>
      <c r="BM590" s="9"/>
      <c r="BN590" s="9"/>
      <c r="BO590" s="9"/>
      <c r="BP590" s="9"/>
      <c r="BQ590" s="9"/>
      <c r="BR590" s="9"/>
      <c r="BS590" s="9"/>
      <c r="BT590" s="9"/>
      <c r="BU590" s="9"/>
      <c r="BV590" s="9"/>
      <c r="BW590" s="9"/>
    </row>
    <row r="591" spans="1:75" s="34" customFormat="1" ht="30">
      <c r="A591" s="2"/>
      <c r="B591" s="2"/>
      <c r="C591" s="53"/>
      <c r="D591" s="112" t="s">
        <v>481</v>
      </c>
      <c r="E591" s="554"/>
      <c r="F591" s="110"/>
      <c r="G591" s="111"/>
      <c r="H591" s="44"/>
      <c r="I591" s="9"/>
      <c r="J591" s="9"/>
      <c r="K591" s="9"/>
      <c r="L591" s="9"/>
      <c r="M591" s="9"/>
      <c r="N591" s="9"/>
      <c r="O591" s="9"/>
      <c r="P591" s="9"/>
      <c r="Q591" s="9"/>
      <c r="R591" s="9"/>
      <c r="S591" s="9"/>
      <c r="T591" s="9"/>
      <c r="U591" s="9"/>
      <c r="V591" s="9"/>
      <c r="W591" s="9"/>
      <c r="X591" s="9"/>
      <c r="Y591" s="9"/>
      <c r="Z591" s="9"/>
      <c r="AA591" s="9"/>
      <c r="AB591" s="9"/>
      <c r="AC591" s="9"/>
      <c r="AD591" s="9"/>
      <c r="AE591" s="9"/>
      <c r="AF591" s="9"/>
      <c r="AG591" s="9"/>
      <c r="AH591" s="9"/>
      <c r="AI591" s="9"/>
      <c r="AJ591" s="9"/>
      <c r="AK591" s="9"/>
      <c r="AL591" s="9"/>
      <c r="AM591" s="9"/>
      <c r="AN591" s="9"/>
      <c r="AO591" s="9"/>
      <c r="AP591" s="9"/>
      <c r="AQ591" s="9"/>
      <c r="AR591" s="9"/>
      <c r="AS591" s="9"/>
      <c r="AT591" s="9"/>
      <c r="AU591" s="9"/>
      <c r="AV591" s="9"/>
      <c r="AW591" s="9"/>
      <c r="AX591" s="9"/>
      <c r="AY591" s="9"/>
      <c r="AZ591" s="9"/>
      <c r="BA591" s="9"/>
      <c r="BB591" s="9"/>
      <c r="BC591" s="9"/>
      <c r="BD591" s="9"/>
      <c r="BE591" s="9"/>
      <c r="BF591" s="9"/>
      <c r="BG591" s="9"/>
      <c r="BH591" s="9"/>
      <c r="BI591" s="9"/>
      <c r="BJ591" s="9"/>
      <c r="BK591" s="9"/>
      <c r="BL591" s="9"/>
      <c r="BM591" s="9"/>
      <c r="BN591" s="9"/>
      <c r="BO591" s="9"/>
      <c r="BP591" s="9"/>
      <c r="BQ591" s="9"/>
      <c r="BR591" s="9"/>
      <c r="BS591" s="9"/>
      <c r="BT591" s="9"/>
      <c r="BU591" s="9"/>
      <c r="BV591" s="9"/>
      <c r="BW591" s="9"/>
    </row>
    <row r="592" spans="1:75" s="34" customFormat="1" ht="15">
      <c r="A592" s="2"/>
      <c r="B592" s="2"/>
      <c r="C592" s="53"/>
      <c r="D592" s="283" t="s">
        <v>482</v>
      </c>
      <c r="E592" s="554"/>
      <c r="F592" s="110"/>
      <c r="G592" s="111"/>
      <c r="H592" s="44"/>
      <c r="I592" s="9"/>
      <c r="J592" s="9"/>
      <c r="K592" s="9"/>
      <c r="L592" s="9"/>
      <c r="M592" s="9"/>
      <c r="N592" s="9"/>
      <c r="O592" s="9"/>
      <c r="P592" s="9"/>
      <c r="Q592" s="9"/>
      <c r="R592" s="9"/>
      <c r="S592" s="9"/>
      <c r="T592" s="9"/>
      <c r="U592" s="9"/>
      <c r="V592" s="9"/>
      <c r="W592" s="9"/>
      <c r="X592" s="9"/>
      <c r="Y592" s="9"/>
      <c r="Z592" s="9"/>
      <c r="AA592" s="9"/>
      <c r="AB592" s="9"/>
      <c r="AC592" s="9"/>
      <c r="AD592" s="9"/>
      <c r="AE592" s="9"/>
      <c r="AF592" s="9"/>
      <c r="AG592" s="9"/>
      <c r="AH592" s="9"/>
      <c r="AI592" s="9"/>
      <c r="AJ592" s="9"/>
      <c r="AK592" s="9"/>
      <c r="AL592" s="9"/>
      <c r="AM592" s="9"/>
      <c r="AN592" s="9"/>
      <c r="AO592" s="9"/>
      <c r="AP592" s="9"/>
      <c r="AQ592" s="9"/>
      <c r="AR592" s="9"/>
      <c r="AS592" s="9"/>
      <c r="AT592" s="9"/>
      <c r="AU592" s="9"/>
      <c r="AV592" s="9"/>
      <c r="AW592" s="9"/>
      <c r="AX592" s="9"/>
      <c r="AY592" s="9"/>
      <c r="AZ592" s="9"/>
      <c r="BA592" s="9"/>
      <c r="BB592" s="9"/>
      <c r="BC592" s="9"/>
      <c r="BD592" s="9"/>
      <c r="BE592" s="9"/>
      <c r="BF592" s="9"/>
      <c r="BG592" s="9"/>
      <c r="BH592" s="9"/>
      <c r="BI592" s="9"/>
      <c r="BJ592" s="9"/>
      <c r="BK592" s="9"/>
      <c r="BL592" s="9"/>
      <c r="BM592" s="9"/>
      <c r="BN592" s="9"/>
      <c r="BO592" s="9"/>
      <c r="BP592" s="9"/>
      <c r="BQ592" s="9"/>
      <c r="BR592" s="9"/>
      <c r="BS592" s="9"/>
      <c r="BT592" s="9"/>
      <c r="BU592" s="9"/>
      <c r="BV592" s="9"/>
      <c r="BW592" s="9"/>
    </row>
    <row r="593" spans="1:75" s="34" customFormat="1" ht="15">
      <c r="A593" s="2"/>
      <c r="B593" s="2"/>
      <c r="C593" s="53"/>
      <c r="D593" s="283" t="s">
        <v>483</v>
      </c>
      <c r="E593" s="554"/>
      <c r="F593" s="110"/>
      <c r="G593" s="111"/>
      <c r="H593" s="44"/>
      <c r="I593" s="9"/>
      <c r="J593" s="9"/>
      <c r="K593" s="9"/>
      <c r="L593" s="9"/>
      <c r="M593" s="9"/>
      <c r="N593" s="9"/>
      <c r="O593" s="9"/>
      <c r="P593" s="9"/>
      <c r="Q593" s="9"/>
      <c r="R593" s="9"/>
      <c r="S593" s="9"/>
      <c r="T593" s="9"/>
      <c r="U593" s="9"/>
      <c r="V593" s="9"/>
      <c r="W593" s="9"/>
      <c r="X593" s="9"/>
      <c r="Y593" s="9"/>
      <c r="Z593" s="9"/>
      <c r="AA593" s="9"/>
      <c r="AB593" s="9"/>
      <c r="AC593" s="9"/>
      <c r="AD593" s="9"/>
      <c r="AE593" s="9"/>
      <c r="AF593" s="9"/>
      <c r="AG593" s="9"/>
      <c r="AH593" s="9"/>
      <c r="AI593" s="9"/>
      <c r="AJ593" s="9"/>
      <c r="AK593" s="9"/>
      <c r="AL593" s="9"/>
      <c r="AM593" s="9"/>
      <c r="AN593" s="9"/>
      <c r="AO593" s="9"/>
      <c r="AP593" s="9"/>
      <c r="AQ593" s="9"/>
      <c r="AR593" s="9"/>
      <c r="AS593" s="9"/>
      <c r="AT593" s="9"/>
      <c r="AU593" s="9"/>
      <c r="AV593" s="9"/>
      <c r="AW593" s="9"/>
      <c r="AX593" s="9"/>
      <c r="AY593" s="9"/>
      <c r="AZ593" s="9"/>
      <c r="BA593" s="9"/>
      <c r="BB593" s="9"/>
      <c r="BC593" s="9"/>
      <c r="BD593" s="9"/>
      <c r="BE593" s="9"/>
      <c r="BF593" s="9"/>
      <c r="BG593" s="9"/>
      <c r="BH593" s="9"/>
      <c r="BI593" s="9"/>
      <c r="BJ593" s="9"/>
      <c r="BK593" s="9"/>
      <c r="BL593" s="9"/>
      <c r="BM593" s="9"/>
      <c r="BN593" s="9"/>
      <c r="BO593" s="9"/>
      <c r="BP593" s="9"/>
      <c r="BQ593" s="9"/>
      <c r="BR593" s="9"/>
      <c r="BS593" s="9"/>
      <c r="BT593" s="9"/>
      <c r="BU593" s="9"/>
      <c r="BV593" s="9"/>
      <c r="BW593" s="9"/>
    </row>
    <row r="594" spans="1:75" s="34" customFormat="1" ht="15">
      <c r="A594" s="2"/>
      <c r="B594" s="2"/>
      <c r="C594" s="53"/>
      <c r="D594" s="283" t="s">
        <v>484</v>
      </c>
      <c r="E594" s="554"/>
      <c r="F594" s="110"/>
      <c r="G594" s="111"/>
      <c r="H594" s="44"/>
      <c r="I594" s="9"/>
      <c r="J594" s="9"/>
      <c r="K594" s="9"/>
      <c r="L594" s="9"/>
      <c r="M594" s="9"/>
      <c r="N594" s="9"/>
      <c r="O594" s="9"/>
      <c r="P594" s="9"/>
      <c r="Q594" s="9"/>
      <c r="R594" s="9"/>
      <c r="S594" s="9"/>
      <c r="T594" s="9"/>
      <c r="U594" s="9"/>
      <c r="V594" s="9"/>
      <c r="W594" s="9"/>
      <c r="X594" s="9"/>
      <c r="Y594" s="9"/>
      <c r="Z594" s="9"/>
      <c r="AA594" s="9"/>
      <c r="AB594" s="9"/>
      <c r="AC594" s="9"/>
      <c r="AD594" s="9"/>
      <c r="AE594" s="9"/>
      <c r="AF594" s="9"/>
      <c r="AG594" s="9"/>
      <c r="AH594" s="9"/>
      <c r="AI594" s="9"/>
      <c r="AJ594" s="9"/>
      <c r="AK594" s="9"/>
      <c r="AL594" s="9"/>
      <c r="AM594" s="9"/>
      <c r="AN594" s="9"/>
      <c r="AO594" s="9"/>
      <c r="AP594" s="9"/>
      <c r="AQ594" s="9"/>
      <c r="AR594" s="9"/>
      <c r="AS594" s="9"/>
      <c r="AT594" s="9"/>
      <c r="AU594" s="9"/>
      <c r="AV594" s="9"/>
      <c r="AW594" s="9"/>
      <c r="AX594" s="9"/>
      <c r="AY594" s="9"/>
      <c r="AZ594" s="9"/>
      <c r="BA594" s="9"/>
      <c r="BB594" s="9"/>
      <c r="BC594" s="9"/>
      <c r="BD594" s="9"/>
      <c r="BE594" s="9"/>
      <c r="BF594" s="9"/>
      <c r="BG594" s="9"/>
      <c r="BH594" s="9"/>
      <c r="BI594" s="9"/>
      <c r="BJ594" s="9"/>
      <c r="BK594" s="9"/>
      <c r="BL594" s="9"/>
      <c r="BM594" s="9"/>
      <c r="BN594" s="9"/>
      <c r="BO594" s="9"/>
      <c r="BP594" s="9"/>
      <c r="BQ594" s="9"/>
      <c r="BR594" s="9"/>
      <c r="BS594" s="9"/>
      <c r="BT594" s="9"/>
      <c r="BU594" s="9"/>
      <c r="BV594" s="9"/>
      <c r="BW594" s="9"/>
    </row>
    <row r="595" spans="1:75" s="34" customFormat="1" ht="15">
      <c r="A595" s="2"/>
      <c r="B595" s="2"/>
      <c r="C595" s="53"/>
      <c r="D595" s="283" t="s">
        <v>485</v>
      </c>
      <c r="E595" s="554"/>
      <c r="F595" s="110"/>
      <c r="G595" s="111"/>
      <c r="H595" s="44"/>
      <c r="I595" s="9"/>
      <c r="J595" s="9"/>
      <c r="K595" s="9"/>
      <c r="L595" s="9"/>
      <c r="M595" s="9"/>
      <c r="N595" s="9"/>
      <c r="O595" s="9"/>
      <c r="P595" s="9"/>
      <c r="Q595" s="9"/>
      <c r="R595" s="9"/>
      <c r="S595" s="9"/>
      <c r="T595" s="9"/>
      <c r="U595" s="9"/>
      <c r="V595" s="9"/>
      <c r="W595" s="9"/>
      <c r="X595" s="9"/>
      <c r="Y595" s="9"/>
      <c r="Z595" s="9"/>
      <c r="AA595" s="9"/>
      <c r="AB595" s="9"/>
      <c r="AC595" s="9"/>
      <c r="AD595" s="9"/>
      <c r="AE595" s="9"/>
      <c r="AF595" s="9"/>
      <c r="AG595" s="9"/>
      <c r="AH595" s="9"/>
      <c r="AI595" s="9"/>
      <c r="AJ595" s="9"/>
      <c r="AK595" s="9"/>
      <c r="AL595" s="9"/>
      <c r="AM595" s="9"/>
      <c r="AN595" s="9"/>
      <c r="AO595" s="9"/>
      <c r="AP595" s="9"/>
      <c r="AQ595" s="9"/>
      <c r="AR595" s="9"/>
      <c r="AS595" s="9"/>
      <c r="AT595" s="9"/>
      <c r="AU595" s="9"/>
      <c r="AV595" s="9"/>
      <c r="AW595" s="9"/>
      <c r="AX595" s="9"/>
      <c r="AY595" s="9"/>
      <c r="AZ595" s="9"/>
      <c r="BA595" s="9"/>
      <c r="BB595" s="9"/>
      <c r="BC595" s="9"/>
      <c r="BD595" s="9"/>
      <c r="BE595" s="9"/>
      <c r="BF595" s="9"/>
      <c r="BG595" s="9"/>
      <c r="BH595" s="9"/>
      <c r="BI595" s="9"/>
      <c r="BJ595" s="9"/>
      <c r="BK595" s="9"/>
      <c r="BL595" s="9"/>
      <c r="BM595" s="9"/>
      <c r="BN595" s="9"/>
      <c r="BO595" s="9"/>
      <c r="BP595" s="9"/>
      <c r="BQ595" s="9"/>
      <c r="BR595" s="9"/>
      <c r="BS595" s="9"/>
      <c r="BT595" s="9"/>
      <c r="BU595" s="9"/>
      <c r="BV595" s="9"/>
      <c r="BW595" s="9"/>
    </row>
    <row r="596" spans="1:75" s="34" customFormat="1" ht="15">
      <c r="A596" s="2"/>
      <c r="B596" s="2"/>
      <c r="C596" s="53"/>
      <c r="D596" s="283" t="s">
        <v>486</v>
      </c>
      <c r="E596" s="554"/>
      <c r="F596" s="110"/>
      <c r="G596" s="111"/>
      <c r="H596" s="44"/>
      <c r="I596" s="9"/>
      <c r="J596" s="9"/>
      <c r="K596" s="9"/>
      <c r="L596" s="9"/>
      <c r="M596" s="9"/>
      <c r="N596" s="9"/>
      <c r="O596" s="9"/>
      <c r="P596" s="9"/>
      <c r="Q596" s="9"/>
      <c r="R596" s="9"/>
      <c r="S596" s="9"/>
      <c r="T596" s="9"/>
      <c r="U596" s="9"/>
      <c r="V596" s="9"/>
      <c r="W596" s="9"/>
      <c r="X596" s="9"/>
      <c r="Y596" s="9"/>
      <c r="Z596" s="9"/>
      <c r="AA596" s="9"/>
      <c r="AB596" s="9"/>
      <c r="AC596" s="9"/>
      <c r="AD596" s="9"/>
      <c r="AE596" s="9"/>
      <c r="AF596" s="9"/>
      <c r="AG596" s="9"/>
      <c r="AH596" s="9"/>
      <c r="AI596" s="9"/>
      <c r="AJ596" s="9"/>
      <c r="AK596" s="9"/>
      <c r="AL596" s="9"/>
      <c r="AM596" s="9"/>
      <c r="AN596" s="9"/>
      <c r="AO596" s="9"/>
      <c r="AP596" s="9"/>
      <c r="AQ596" s="9"/>
      <c r="AR596" s="9"/>
      <c r="AS596" s="9"/>
      <c r="AT596" s="9"/>
      <c r="AU596" s="9"/>
      <c r="AV596" s="9"/>
      <c r="AW596" s="9"/>
      <c r="AX596" s="9"/>
      <c r="AY596" s="9"/>
      <c r="AZ596" s="9"/>
      <c r="BA596" s="9"/>
      <c r="BB596" s="9"/>
      <c r="BC596" s="9"/>
      <c r="BD596" s="9"/>
      <c r="BE596" s="9"/>
      <c r="BF596" s="9"/>
      <c r="BG596" s="9"/>
      <c r="BH596" s="9"/>
      <c r="BI596" s="9"/>
      <c r="BJ596" s="9"/>
      <c r="BK596" s="9"/>
      <c r="BL596" s="9"/>
      <c r="BM596" s="9"/>
      <c r="BN596" s="9"/>
      <c r="BO596" s="9"/>
      <c r="BP596" s="9"/>
      <c r="BQ596" s="9"/>
      <c r="BR596" s="9"/>
      <c r="BS596" s="9"/>
      <c r="BT596" s="9"/>
      <c r="BU596" s="9"/>
      <c r="BV596" s="9"/>
      <c r="BW596" s="9"/>
    </row>
    <row r="597" spans="1:75" s="34" customFormat="1" ht="15">
      <c r="A597" s="2"/>
      <c r="B597" s="2"/>
      <c r="C597" s="53"/>
      <c r="D597" s="283" t="s">
        <v>487</v>
      </c>
      <c r="E597" s="554"/>
      <c r="F597" s="110"/>
      <c r="G597" s="111"/>
      <c r="H597" s="44"/>
      <c r="I597" s="9"/>
      <c r="J597" s="9"/>
      <c r="K597" s="9"/>
      <c r="L597" s="9"/>
      <c r="M597" s="9"/>
      <c r="N597" s="9"/>
      <c r="O597" s="9"/>
      <c r="P597" s="9"/>
      <c r="Q597" s="9"/>
      <c r="R597" s="9"/>
      <c r="S597" s="9"/>
      <c r="T597" s="9"/>
      <c r="U597" s="9"/>
      <c r="V597" s="9"/>
      <c r="W597" s="9"/>
      <c r="X597" s="9"/>
      <c r="Y597" s="9"/>
      <c r="Z597" s="9"/>
      <c r="AA597" s="9"/>
      <c r="AB597" s="9"/>
      <c r="AC597" s="9"/>
      <c r="AD597" s="9"/>
      <c r="AE597" s="9"/>
      <c r="AF597" s="9"/>
      <c r="AG597" s="9"/>
      <c r="AH597" s="9"/>
      <c r="AI597" s="9"/>
      <c r="AJ597" s="9"/>
      <c r="AK597" s="9"/>
      <c r="AL597" s="9"/>
      <c r="AM597" s="9"/>
      <c r="AN597" s="9"/>
      <c r="AO597" s="9"/>
      <c r="AP597" s="9"/>
      <c r="AQ597" s="9"/>
      <c r="AR597" s="9"/>
      <c r="AS597" s="9"/>
      <c r="AT597" s="9"/>
      <c r="AU597" s="9"/>
      <c r="AV597" s="9"/>
      <c r="AW597" s="9"/>
      <c r="AX597" s="9"/>
      <c r="AY597" s="9"/>
      <c r="AZ597" s="9"/>
      <c r="BA597" s="9"/>
      <c r="BB597" s="9"/>
      <c r="BC597" s="9"/>
      <c r="BD597" s="9"/>
      <c r="BE597" s="9"/>
      <c r="BF597" s="9"/>
      <c r="BG597" s="9"/>
      <c r="BH597" s="9"/>
      <c r="BI597" s="9"/>
      <c r="BJ597" s="9"/>
      <c r="BK597" s="9"/>
      <c r="BL597" s="9"/>
      <c r="BM597" s="9"/>
      <c r="BN597" s="9"/>
      <c r="BO597" s="9"/>
      <c r="BP597" s="9"/>
      <c r="BQ597" s="9"/>
      <c r="BR597" s="9"/>
      <c r="BS597" s="9"/>
      <c r="BT597" s="9"/>
      <c r="BU597" s="9"/>
      <c r="BV597" s="9"/>
      <c r="BW597" s="9"/>
    </row>
    <row r="598" spans="1:75" s="34" customFormat="1" ht="15">
      <c r="A598" s="2"/>
      <c r="B598" s="2"/>
      <c r="C598" s="53"/>
      <c r="D598" s="283" t="s">
        <v>488</v>
      </c>
      <c r="E598" s="554"/>
      <c r="F598" s="110"/>
      <c r="G598" s="111"/>
      <c r="H598" s="44"/>
      <c r="I598" s="9"/>
      <c r="J598" s="9"/>
      <c r="K598" s="9"/>
      <c r="L598" s="9"/>
      <c r="M598" s="9"/>
      <c r="N598" s="9"/>
      <c r="O598" s="9"/>
      <c r="P598" s="9"/>
      <c r="Q598" s="9"/>
      <c r="R598" s="9"/>
      <c r="S598" s="9"/>
      <c r="T598" s="9"/>
      <c r="U598" s="9"/>
      <c r="V598" s="9"/>
      <c r="W598" s="9"/>
      <c r="X598" s="9"/>
      <c r="Y598" s="9"/>
      <c r="Z598" s="9"/>
      <c r="AA598" s="9"/>
      <c r="AB598" s="9"/>
      <c r="AC598" s="9"/>
      <c r="AD598" s="9"/>
      <c r="AE598" s="9"/>
      <c r="AF598" s="9"/>
      <c r="AG598" s="9"/>
      <c r="AH598" s="9"/>
      <c r="AI598" s="9"/>
      <c r="AJ598" s="9"/>
      <c r="AK598" s="9"/>
      <c r="AL598" s="9"/>
      <c r="AM598" s="9"/>
      <c r="AN598" s="9"/>
      <c r="AO598" s="9"/>
      <c r="AP598" s="9"/>
      <c r="AQ598" s="9"/>
      <c r="AR598" s="9"/>
      <c r="AS598" s="9"/>
      <c r="AT598" s="9"/>
      <c r="AU598" s="9"/>
      <c r="AV598" s="9"/>
      <c r="AW598" s="9"/>
      <c r="AX598" s="9"/>
      <c r="AY598" s="9"/>
      <c r="AZ598" s="9"/>
      <c r="BA598" s="9"/>
      <c r="BB598" s="9"/>
      <c r="BC598" s="9"/>
      <c r="BD598" s="9"/>
      <c r="BE598" s="9"/>
      <c r="BF598" s="9"/>
      <c r="BG598" s="9"/>
      <c r="BH598" s="9"/>
      <c r="BI598" s="9"/>
      <c r="BJ598" s="9"/>
      <c r="BK598" s="9"/>
      <c r="BL598" s="9"/>
      <c r="BM598" s="9"/>
      <c r="BN598" s="9"/>
      <c r="BO598" s="9"/>
      <c r="BP598" s="9"/>
      <c r="BQ598" s="9"/>
      <c r="BR598" s="9"/>
      <c r="BS598" s="9"/>
      <c r="BT598" s="9"/>
      <c r="BU598" s="9"/>
      <c r="BV598" s="9"/>
      <c r="BW598" s="9"/>
    </row>
    <row r="599" spans="1:75" s="34" customFormat="1" ht="30">
      <c r="A599" s="2"/>
      <c r="B599" s="2"/>
      <c r="C599" s="53"/>
      <c r="D599" s="283" t="s">
        <v>489</v>
      </c>
      <c r="E599" s="554"/>
      <c r="F599" s="110"/>
      <c r="G599" s="111"/>
      <c r="H599" s="44"/>
      <c r="I599" s="9"/>
      <c r="J599" s="9"/>
      <c r="K599" s="9"/>
      <c r="L599" s="9"/>
      <c r="M599" s="9"/>
      <c r="N599" s="9"/>
      <c r="O599" s="9"/>
      <c r="P599" s="9"/>
      <c r="Q599" s="9"/>
      <c r="R599" s="9"/>
      <c r="S599" s="9"/>
      <c r="T599" s="9"/>
      <c r="U599" s="9"/>
      <c r="V599" s="9"/>
      <c r="W599" s="9"/>
      <c r="X599" s="9"/>
      <c r="Y599" s="9"/>
      <c r="Z599" s="9"/>
      <c r="AA599" s="9"/>
      <c r="AB599" s="9"/>
      <c r="AC599" s="9"/>
      <c r="AD599" s="9"/>
      <c r="AE599" s="9"/>
      <c r="AF599" s="9"/>
      <c r="AG599" s="9"/>
      <c r="AH599" s="9"/>
      <c r="AI599" s="9"/>
      <c r="AJ599" s="9"/>
      <c r="AK599" s="9"/>
      <c r="AL599" s="9"/>
      <c r="AM599" s="9"/>
      <c r="AN599" s="9"/>
      <c r="AO599" s="9"/>
      <c r="AP599" s="9"/>
      <c r="AQ599" s="9"/>
      <c r="AR599" s="9"/>
      <c r="AS599" s="9"/>
      <c r="AT599" s="9"/>
      <c r="AU599" s="9"/>
      <c r="AV599" s="9"/>
      <c r="AW599" s="9"/>
      <c r="AX599" s="9"/>
      <c r="AY599" s="9"/>
      <c r="AZ599" s="9"/>
      <c r="BA599" s="9"/>
      <c r="BB599" s="9"/>
      <c r="BC599" s="9"/>
      <c r="BD599" s="9"/>
      <c r="BE599" s="9"/>
      <c r="BF599" s="9"/>
      <c r="BG599" s="9"/>
      <c r="BH599" s="9"/>
      <c r="BI599" s="9"/>
      <c r="BJ599" s="9"/>
      <c r="BK599" s="9"/>
      <c r="BL599" s="9"/>
      <c r="BM599" s="9"/>
      <c r="BN599" s="9"/>
      <c r="BO599" s="9"/>
      <c r="BP599" s="9"/>
      <c r="BQ599" s="9"/>
      <c r="BR599" s="9"/>
      <c r="BS599" s="9"/>
      <c r="BT599" s="9"/>
      <c r="BU599" s="9"/>
      <c r="BV599" s="9"/>
      <c r="BW599" s="9"/>
    </row>
    <row r="600" spans="1:75" s="34" customFormat="1" ht="15">
      <c r="A600" s="2"/>
      <c r="B600" s="2"/>
      <c r="C600" s="53"/>
      <c r="D600" s="283" t="s">
        <v>490</v>
      </c>
      <c r="E600" s="554"/>
      <c r="F600" s="110"/>
      <c r="G600" s="111"/>
      <c r="H600" s="44"/>
      <c r="I600" s="9"/>
      <c r="J600" s="9"/>
      <c r="K600" s="9"/>
      <c r="L600" s="9"/>
      <c r="M600" s="9"/>
      <c r="N600" s="9"/>
      <c r="O600" s="9"/>
      <c r="P600" s="9"/>
      <c r="Q600" s="9"/>
      <c r="R600" s="9"/>
      <c r="S600" s="9"/>
      <c r="T600" s="9"/>
      <c r="U600" s="9"/>
      <c r="V600" s="9"/>
      <c r="W600" s="9"/>
      <c r="X600" s="9"/>
      <c r="Y600" s="9"/>
      <c r="Z600" s="9"/>
      <c r="AA600" s="9"/>
      <c r="AB600" s="9"/>
      <c r="AC600" s="9"/>
      <c r="AD600" s="9"/>
      <c r="AE600" s="9"/>
      <c r="AF600" s="9"/>
      <c r="AG600" s="9"/>
      <c r="AH600" s="9"/>
      <c r="AI600" s="9"/>
      <c r="AJ600" s="9"/>
      <c r="AK600" s="9"/>
      <c r="AL600" s="9"/>
      <c r="AM600" s="9"/>
      <c r="AN600" s="9"/>
      <c r="AO600" s="9"/>
      <c r="AP600" s="9"/>
      <c r="AQ600" s="9"/>
      <c r="AR600" s="9"/>
      <c r="AS600" s="9"/>
      <c r="AT600" s="9"/>
      <c r="AU600" s="9"/>
      <c r="AV600" s="9"/>
      <c r="AW600" s="9"/>
      <c r="AX600" s="9"/>
      <c r="AY600" s="9"/>
      <c r="AZ600" s="9"/>
      <c r="BA600" s="9"/>
      <c r="BB600" s="9"/>
      <c r="BC600" s="9"/>
      <c r="BD600" s="9"/>
      <c r="BE600" s="9"/>
      <c r="BF600" s="9"/>
      <c r="BG600" s="9"/>
      <c r="BH600" s="9"/>
      <c r="BI600" s="9"/>
      <c r="BJ600" s="9"/>
      <c r="BK600" s="9"/>
      <c r="BL600" s="9"/>
      <c r="BM600" s="9"/>
      <c r="BN600" s="9"/>
      <c r="BO600" s="9"/>
      <c r="BP600" s="9"/>
      <c r="BQ600" s="9"/>
      <c r="BR600" s="9"/>
      <c r="BS600" s="9"/>
      <c r="BT600" s="9"/>
      <c r="BU600" s="9"/>
      <c r="BV600" s="9"/>
      <c r="BW600" s="9"/>
    </row>
    <row r="601" spans="1:75" s="34" customFormat="1" ht="18.75" customHeight="1">
      <c r="A601" s="2"/>
      <c r="B601" s="2"/>
      <c r="C601" s="53"/>
      <c r="D601" s="283" t="s">
        <v>491</v>
      </c>
      <c r="E601" s="554"/>
      <c r="F601" s="110"/>
      <c r="G601" s="111"/>
      <c r="H601" s="44"/>
      <c r="I601" s="9"/>
      <c r="J601" s="9"/>
      <c r="K601" s="9"/>
      <c r="L601" s="9"/>
      <c r="M601" s="9"/>
      <c r="N601" s="9"/>
      <c r="O601" s="9"/>
      <c r="P601" s="9"/>
      <c r="Q601" s="9"/>
      <c r="R601" s="9"/>
      <c r="S601" s="9"/>
      <c r="T601" s="9"/>
      <c r="U601" s="9"/>
      <c r="V601" s="9"/>
      <c r="W601" s="9"/>
      <c r="X601" s="9"/>
      <c r="Y601" s="9"/>
      <c r="Z601" s="9"/>
      <c r="AA601" s="9"/>
      <c r="AB601" s="9"/>
      <c r="AC601" s="9"/>
      <c r="AD601" s="9"/>
      <c r="AE601" s="9"/>
      <c r="AF601" s="9"/>
      <c r="AG601" s="9"/>
      <c r="AH601" s="9"/>
      <c r="AI601" s="9"/>
      <c r="AJ601" s="9"/>
      <c r="AK601" s="9"/>
      <c r="AL601" s="9"/>
      <c r="AM601" s="9"/>
      <c r="AN601" s="9"/>
      <c r="AO601" s="9"/>
      <c r="AP601" s="9"/>
      <c r="AQ601" s="9"/>
      <c r="AR601" s="9"/>
      <c r="AS601" s="9"/>
      <c r="AT601" s="9"/>
      <c r="AU601" s="9"/>
      <c r="AV601" s="9"/>
      <c r="AW601" s="9"/>
      <c r="AX601" s="9"/>
      <c r="AY601" s="9"/>
      <c r="AZ601" s="9"/>
      <c r="BA601" s="9"/>
      <c r="BB601" s="9"/>
      <c r="BC601" s="9"/>
      <c r="BD601" s="9"/>
      <c r="BE601" s="9"/>
      <c r="BF601" s="9"/>
      <c r="BG601" s="9"/>
      <c r="BH601" s="9"/>
      <c r="BI601" s="9"/>
      <c r="BJ601" s="9"/>
      <c r="BK601" s="9"/>
      <c r="BL601" s="9"/>
      <c r="BM601" s="9"/>
      <c r="BN601" s="9"/>
      <c r="BO601" s="9"/>
      <c r="BP601" s="9"/>
      <c r="BQ601" s="9"/>
      <c r="BR601" s="9"/>
      <c r="BS601" s="9"/>
      <c r="BT601" s="9"/>
      <c r="BU601" s="9"/>
      <c r="BV601" s="9"/>
      <c r="BW601" s="9"/>
    </row>
    <row r="602" spans="1:75" s="34" customFormat="1" ht="15">
      <c r="A602" s="2"/>
      <c r="B602" s="2"/>
      <c r="C602" s="53"/>
      <c r="D602" s="283" t="s">
        <v>492</v>
      </c>
      <c r="E602" s="554"/>
      <c r="F602" s="110"/>
      <c r="G602" s="111"/>
      <c r="H602" s="44"/>
      <c r="I602" s="9"/>
      <c r="J602" s="9"/>
      <c r="K602" s="9"/>
      <c r="L602" s="9"/>
      <c r="M602" s="9"/>
      <c r="N602" s="9"/>
      <c r="O602" s="9"/>
      <c r="P602" s="9"/>
      <c r="Q602" s="9"/>
      <c r="R602" s="9"/>
      <c r="S602" s="9"/>
      <c r="T602" s="9"/>
      <c r="U602" s="9"/>
      <c r="V602" s="9"/>
      <c r="W602" s="9"/>
      <c r="X602" s="9"/>
      <c r="Y602" s="9"/>
      <c r="Z602" s="9"/>
      <c r="AA602" s="9"/>
      <c r="AB602" s="9"/>
      <c r="AC602" s="9"/>
      <c r="AD602" s="9"/>
      <c r="AE602" s="9"/>
      <c r="AF602" s="9"/>
      <c r="AG602" s="9"/>
      <c r="AH602" s="9"/>
      <c r="AI602" s="9"/>
      <c r="AJ602" s="9"/>
      <c r="AK602" s="9"/>
      <c r="AL602" s="9"/>
      <c r="AM602" s="9"/>
      <c r="AN602" s="9"/>
      <c r="AO602" s="9"/>
      <c r="AP602" s="9"/>
      <c r="AQ602" s="9"/>
      <c r="AR602" s="9"/>
      <c r="AS602" s="9"/>
      <c r="AT602" s="9"/>
      <c r="AU602" s="9"/>
      <c r="AV602" s="9"/>
      <c r="AW602" s="9"/>
      <c r="AX602" s="9"/>
      <c r="AY602" s="9"/>
      <c r="AZ602" s="9"/>
      <c r="BA602" s="9"/>
      <c r="BB602" s="9"/>
      <c r="BC602" s="9"/>
      <c r="BD602" s="9"/>
      <c r="BE602" s="9"/>
      <c r="BF602" s="9"/>
      <c r="BG602" s="9"/>
      <c r="BH602" s="9"/>
      <c r="BI602" s="9"/>
      <c r="BJ602" s="9"/>
      <c r="BK602" s="9"/>
      <c r="BL602" s="9"/>
      <c r="BM602" s="9"/>
      <c r="BN602" s="9"/>
      <c r="BO602" s="9"/>
      <c r="BP602" s="9"/>
      <c r="BQ602" s="9"/>
      <c r="BR602" s="9"/>
      <c r="BS602" s="9"/>
      <c r="BT602" s="9"/>
      <c r="BU602" s="9"/>
      <c r="BV602" s="9"/>
      <c r="BW602" s="9"/>
    </row>
    <row r="603" spans="1:75" s="34" customFormat="1" ht="30">
      <c r="A603" s="2"/>
      <c r="B603" s="2"/>
      <c r="C603" s="53"/>
      <c r="D603" s="283" t="s">
        <v>493</v>
      </c>
      <c r="E603" s="554"/>
      <c r="F603" s="110"/>
      <c r="G603" s="111"/>
      <c r="H603" s="44"/>
      <c r="I603" s="9"/>
      <c r="J603" s="9"/>
      <c r="K603" s="9"/>
      <c r="L603" s="9"/>
      <c r="M603" s="9"/>
      <c r="N603" s="9"/>
      <c r="O603" s="9"/>
      <c r="P603" s="9"/>
      <c r="Q603" s="9"/>
      <c r="R603" s="9"/>
      <c r="S603" s="9"/>
      <c r="T603" s="9"/>
      <c r="U603" s="9"/>
      <c r="V603" s="9"/>
      <c r="W603" s="9"/>
      <c r="X603" s="9"/>
      <c r="Y603" s="9"/>
      <c r="Z603" s="9"/>
      <c r="AA603" s="9"/>
      <c r="AB603" s="9"/>
      <c r="AC603" s="9"/>
      <c r="AD603" s="9"/>
      <c r="AE603" s="9"/>
      <c r="AF603" s="9"/>
      <c r="AG603" s="9"/>
      <c r="AH603" s="9"/>
      <c r="AI603" s="9"/>
      <c r="AJ603" s="9"/>
      <c r="AK603" s="9"/>
      <c r="AL603" s="9"/>
      <c r="AM603" s="9"/>
      <c r="AN603" s="9"/>
      <c r="AO603" s="9"/>
      <c r="AP603" s="9"/>
      <c r="AQ603" s="9"/>
      <c r="AR603" s="9"/>
      <c r="AS603" s="9"/>
      <c r="AT603" s="9"/>
      <c r="AU603" s="9"/>
      <c r="AV603" s="9"/>
      <c r="AW603" s="9"/>
      <c r="AX603" s="9"/>
      <c r="AY603" s="9"/>
      <c r="AZ603" s="9"/>
      <c r="BA603" s="9"/>
      <c r="BB603" s="9"/>
      <c r="BC603" s="9"/>
      <c r="BD603" s="9"/>
      <c r="BE603" s="9"/>
      <c r="BF603" s="9"/>
      <c r="BG603" s="9"/>
      <c r="BH603" s="9"/>
      <c r="BI603" s="9"/>
      <c r="BJ603" s="9"/>
      <c r="BK603" s="9"/>
      <c r="BL603" s="9"/>
      <c r="BM603" s="9"/>
      <c r="BN603" s="9"/>
      <c r="BO603" s="9"/>
      <c r="BP603" s="9"/>
      <c r="BQ603" s="9"/>
      <c r="BR603" s="9"/>
      <c r="BS603" s="9"/>
      <c r="BT603" s="9"/>
      <c r="BU603" s="9"/>
      <c r="BV603" s="9"/>
      <c r="BW603" s="9"/>
    </row>
    <row r="604" spans="1:75" s="34" customFormat="1" ht="15">
      <c r="A604" s="2"/>
      <c r="B604" s="2"/>
      <c r="C604" s="53"/>
      <c r="D604" s="283" t="s">
        <v>494</v>
      </c>
      <c r="E604" s="554"/>
      <c r="F604" s="110"/>
      <c r="G604" s="111"/>
      <c r="H604" s="44"/>
      <c r="I604" s="9"/>
      <c r="J604" s="9"/>
      <c r="K604" s="9"/>
      <c r="L604" s="9"/>
      <c r="M604" s="9"/>
      <c r="N604" s="9"/>
      <c r="O604" s="9"/>
      <c r="P604" s="9"/>
      <c r="Q604" s="9"/>
      <c r="R604" s="9"/>
      <c r="S604" s="9"/>
      <c r="T604" s="9"/>
      <c r="U604" s="9"/>
      <c r="V604" s="9"/>
      <c r="W604" s="9"/>
      <c r="X604" s="9"/>
      <c r="Y604" s="9"/>
      <c r="Z604" s="9"/>
      <c r="AA604" s="9"/>
      <c r="AB604" s="9"/>
      <c r="AC604" s="9"/>
      <c r="AD604" s="9"/>
      <c r="AE604" s="9"/>
      <c r="AF604" s="9"/>
      <c r="AG604" s="9"/>
      <c r="AH604" s="9"/>
      <c r="AI604" s="9"/>
      <c r="AJ604" s="9"/>
      <c r="AK604" s="9"/>
      <c r="AL604" s="9"/>
      <c r="AM604" s="9"/>
      <c r="AN604" s="9"/>
      <c r="AO604" s="9"/>
      <c r="AP604" s="9"/>
      <c r="AQ604" s="9"/>
      <c r="AR604" s="9"/>
      <c r="AS604" s="9"/>
      <c r="AT604" s="9"/>
      <c r="AU604" s="9"/>
      <c r="AV604" s="9"/>
      <c r="AW604" s="9"/>
      <c r="AX604" s="9"/>
      <c r="AY604" s="9"/>
      <c r="AZ604" s="9"/>
      <c r="BA604" s="9"/>
      <c r="BB604" s="9"/>
      <c r="BC604" s="9"/>
      <c r="BD604" s="9"/>
      <c r="BE604" s="9"/>
      <c r="BF604" s="9"/>
      <c r="BG604" s="9"/>
      <c r="BH604" s="9"/>
      <c r="BI604" s="9"/>
      <c r="BJ604" s="9"/>
      <c r="BK604" s="9"/>
      <c r="BL604" s="9"/>
      <c r="BM604" s="9"/>
      <c r="BN604" s="9"/>
      <c r="BO604" s="9"/>
      <c r="BP604" s="9"/>
      <c r="BQ604" s="9"/>
      <c r="BR604" s="9"/>
      <c r="BS604" s="9"/>
      <c r="BT604" s="9"/>
      <c r="BU604" s="9"/>
      <c r="BV604" s="9"/>
      <c r="BW604" s="9"/>
    </row>
    <row r="605" spans="1:75" s="34" customFormat="1" ht="15">
      <c r="A605" s="2"/>
      <c r="B605" s="2"/>
      <c r="C605" s="53"/>
      <c r="D605" s="283" t="s">
        <v>495</v>
      </c>
      <c r="E605" s="554"/>
      <c r="F605" s="110"/>
      <c r="G605" s="111"/>
      <c r="H605" s="44"/>
      <c r="I605" s="9"/>
      <c r="J605" s="9"/>
      <c r="K605" s="9"/>
      <c r="L605" s="9"/>
      <c r="M605" s="9"/>
      <c r="N605" s="9"/>
      <c r="O605" s="9"/>
      <c r="P605" s="9"/>
      <c r="Q605" s="9"/>
      <c r="R605" s="9"/>
      <c r="S605" s="9"/>
      <c r="T605" s="9"/>
      <c r="U605" s="9"/>
      <c r="V605" s="9"/>
      <c r="W605" s="9"/>
      <c r="X605" s="9"/>
      <c r="Y605" s="9"/>
      <c r="Z605" s="9"/>
      <c r="AA605" s="9"/>
      <c r="AB605" s="9"/>
      <c r="AC605" s="9"/>
      <c r="AD605" s="9"/>
      <c r="AE605" s="9"/>
      <c r="AF605" s="9"/>
      <c r="AG605" s="9"/>
      <c r="AH605" s="9"/>
      <c r="AI605" s="9"/>
      <c r="AJ605" s="9"/>
      <c r="AK605" s="9"/>
      <c r="AL605" s="9"/>
      <c r="AM605" s="9"/>
      <c r="AN605" s="9"/>
      <c r="AO605" s="9"/>
      <c r="AP605" s="9"/>
      <c r="AQ605" s="9"/>
      <c r="AR605" s="9"/>
      <c r="AS605" s="9"/>
      <c r="AT605" s="9"/>
      <c r="AU605" s="9"/>
      <c r="AV605" s="9"/>
      <c r="AW605" s="9"/>
      <c r="AX605" s="9"/>
      <c r="AY605" s="9"/>
      <c r="AZ605" s="9"/>
      <c r="BA605" s="9"/>
      <c r="BB605" s="9"/>
      <c r="BC605" s="9"/>
      <c r="BD605" s="9"/>
      <c r="BE605" s="9"/>
      <c r="BF605" s="9"/>
      <c r="BG605" s="9"/>
      <c r="BH605" s="9"/>
      <c r="BI605" s="9"/>
      <c r="BJ605" s="9"/>
      <c r="BK605" s="9"/>
      <c r="BL605" s="9"/>
      <c r="BM605" s="9"/>
      <c r="BN605" s="9"/>
      <c r="BO605" s="9"/>
      <c r="BP605" s="9"/>
      <c r="BQ605" s="9"/>
      <c r="BR605" s="9"/>
      <c r="BS605" s="9"/>
      <c r="BT605" s="9"/>
      <c r="BU605" s="9"/>
      <c r="BV605" s="9"/>
      <c r="BW605" s="9"/>
    </row>
    <row r="606" spans="1:75" s="34" customFormat="1" ht="15">
      <c r="A606" s="2"/>
      <c r="B606" s="2"/>
      <c r="C606" s="53"/>
      <c r="D606" s="283" t="s">
        <v>496</v>
      </c>
      <c r="E606" s="554"/>
      <c r="F606" s="110"/>
      <c r="G606" s="111"/>
      <c r="H606" s="44"/>
      <c r="I606" s="9"/>
      <c r="J606" s="9"/>
      <c r="K606" s="9"/>
      <c r="L606" s="9"/>
      <c r="M606" s="9"/>
      <c r="N606" s="9"/>
      <c r="O606" s="9"/>
      <c r="P606" s="9"/>
      <c r="Q606" s="9"/>
      <c r="R606" s="9"/>
      <c r="S606" s="9"/>
      <c r="T606" s="9"/>
      <c r="U606" s="9"/>
      <c r="V606" s="9"/>
      <c r="W606" s="9"/>
      <c r="X606" s="9"/>
      <c r="Y606" s="9"/>
      <c r="Z606" s="9"/>
      <c r="AA606" s="9"/>
      <c r="AB606" s="9"/>
      <c r="AC606" s="9"/>
      <c r="AD606" s="9"/>
      <c r="AE606" s="9"/>
      <c r="AF606" s="9"/>
      <c r="AG606" s="9"/>
      <c r="AH606" s="9"/>
      <c r="AI606" s="9"/>
      <c r="AJ606" s="9"/>
      <c r="AK606" s="9"/>
      <c r="AL606" s="9"/>
      <c r="AM606" s="9"/>
      <c r="AN606" s="9"/>
      <c r="AO606" s="9"/>
      <c r="AP606" s="9"/>
      <c r="AQ606" s="9"/>
      <c r="AR606" s="9"/>
      <c r="AS606" s="9"/>
      <c r="AT606" s="9"/>
      <c r="AU606" s="9"/>
      <c r="AV606" s="9"/>
      <c r="AW606" s="9"/>
      <c r="AX606" s="9"/>
      <c r="AY606" s="9"/>
      <c r="AZ606" s="9"/>
      <c r="BA606" s="9"/>
      <c r="BB606" s="9"/>
      <c r="BC606" s="9"/>
      <c r="BD606" s="9"/>
      <c r="BE606" s="9"/>
      <c r="BF606" s="9"/>
      <c r="BG606" s="9"/>
      <c r="BH606" s="9"/>
      <c r="BI606" s="9"/>
      <c r="BJ606" s="9"/>
      <c r="BK606" s="9"/>
      <c r="BL606" s="9"/>
      <c r="BM606" s="9"/>
      <c r="BN606" s="9"/>
      <c r="BO606" s="9"/>
      <c r="BP606" s="9"/>
      <c r="BQ606" s="9"/>
      <c r="BR606" s="9"/>
      <c r="BS606" s="9"/>
      <c r="BT606" s="9"/>
      <c r="BU606" s="9"/>
      <c r="BV606" s="9"/>
      <c r="BW606" s="9"/>
    </row>
    <row r="607" spans="1:75" s="34" customFormat="1" ht="30">
      <c r="A607" s="2"/>
      <c r="B607" s="2"/>
      <c r="C607" s="53"/>
      <c r="D607" s="283" t="s">
        <v>497</v>
      </c>
      <c r="E607" s="554"/>
      <c r="F607" s="110"/>
      <c r="G607" s="111"/>
      <c r="H607" s="44"/>
      <c r="I607" s="9"/>
      <c r="J607" s="9"/>
      <c r="K607" s="9"/>
      <c r="L607" s="9"/>
      <c r="M607" s="9"/>
      <c r="N607" s="9"/>
      <c r="O607" s="9"/>
      <c r="P607" s="9"/>
      <c r="Q607" s="9"/>
      <c r="R607" s="9"/>
      <c r="S607" s="9"/>
      <c r="T607" s="9"/>
      <c r="U607" s="9"/>
      <c r="V607" s="9"/>
      <c r="W607" s="9"/>
      <c r="X607" s="9"/>
      <c r="Y607" s="9"/>
      <c r="Z607" s="9"/>
      <c r="AA607" s="9"/>
      <c r="AB607" s="9"/>
      <c r="AC607" s="9"/>
      <c r="AD607" s="9"/>
      <c r="AE607" s="9"/>
      <c r="AF607" s="9"/>
      <c r="AG607" s="9"/>
      <c r="AH607" s="9"/>
      <c r="AI607" s="9"/>
      <c r="AJ607" s="9"/>
      <c r="AK607" s="9"/>
      <c r="AL607" s="9"/>
      <c r="AM607" s="9"/>
      <c r="AN607" s="9"/>
      <c r="AO607" s="9"/>
      <c r="AP607" s="9"/>
      <c r="AQ607" s="9"/>
      <c r="AR607" s="9"/>
      <c r="AS607" s="9"/>
      <c r="AT607" s="9"/>
      <c r="AU607" s="9"/>
      <c r="AV607" s="9"/>
      <c r="AW607" s="9"/>
      <c r="AX607" s="9"/>
      <c r="AY607" s="9"/>
      <c r="AZ607" s="9"/>
      <c r="BA607" s="9"/>
      <c r="BB607" s="9"/>
      <c r="BC607" s="9"/>
      <c r="BD607" s="9"/>
      <c r="BE607" s="9"/>
      <c r="BF607" s="9"/>
      <c r="BG607" s="9"/>
      <c r="BH607" s="9"/>
      <c r="BI607" s="9"/>
      <c r="BJ607" s="9"/>
      <c r="BK607" s="9"/>
      <c r="BL607" s="9"/>
      <c r="BM607" s="9"/>
      <c r="BN607" s="9"/>
      <c r="BO607" s="9"/>
      <c r="BP607" s="9"/>
      <c r="BQ607" s="9"/>
      <c r="BR607" s="9"/>
      <c r="BS607" s="9"/>
      <c r="BT607" s="9"/>
      <c r="BU607" s="9"/>
      <c r="BV607" s="9"/>
      <c r="BW607" s="9"/>
    </row>
    <row r="608" spans="1:75" s="34" customFormat="1" ht="15">
      <c r="A608" s="2"/>
      <c r="B608" s="2"/>
      <c r="C608" s="53"/>
      <c r="D608" s="283" t="s">
        <v>498</v>
      </c>
      <c r="E608" s="554"/>
      <c r="F608" s="110"/>
      <c r="G608" s="111"/>
      <c r="H608" s="44"/>
      <c r="I608" s="9"/>
      <c r="J608" s="9"/>
      <c r="K608" s="9"/>
      <c r="L608" s="9"/>
      <c r="M608" s="9"/>
      <c r="N608" s="9"/>
      <c r="O608" s="9"/>
      <c r="P608" s="9"/>
      <c r="Q608" s="9"/>
      <c r="R608" s="9"/>
      <c r="S608" s="9"/>
      <c r="T608" s="9"/>
      <c r="U608" s="9"/>
      <c r="V608" s="9"/>
      <c r="W608" s="9"/>
      <c r="X608" s="9"/>
      <c r="Y608" s="9"/>
      <c r="Z608" s="9"/>
      <c r="AA608" s="9"/>
      <c r="AB608" s="9"/>
      <c r="AC608" s="9"/>
      <c r="AD608" s="9"/>
      <c r="AE608" s="9"/>
      <c r="AF608" s="9"/>
      <c r="AG608" s="9"/>
      <c r="AH608" s="9"/>
      <c r="AI608" s="9"/>
      <c r="AJ608" s="9"/>
      <c r="AK608" s="9"/>
      <c r="AL608" s="9"/>
      <c r="AM608" s="9"/>
      <c r="AN608" s="9"/>
      <c r="AO608" s="9"/>
      <c r="AP608" s="9"/>
      <c r="AQ608" s="9"/>
      <c r="AR608" s="9"/>
      <c r="AS608" s="9"/>
      <c r="AT608" s="9"/>
      <c r="AU608" s="9"/>
      <c r="AV608" s="9"/>
      <c r="AW608" s="9"/>
      <c r="AX608" s="9"/>
      <c r="AY608" s="9"/>
      <c r="AZ608" s="9"/>
      <c r="BA608" s="9"/>
      <c r="BB608" s="9"/>
      <c r="BC608" s="9"/>
      <c r="BD608" s="9"/>
      <c r="BE608" s="9"/>
      <c r="BF608" s="9"/>
      <c r="BG608" s="9"/>
      <c r="BH608" s="9"/>
      <c r="BI608" s="9"/>
      <c r="BJ608" s="9"/>
      <c r="BK608" s="9"/>
      <c r="BL608" s="9"/>
      <c r="BM608" s="9"/>
      <c r="BN608" s="9"/>
      <c r="BO608" s="9"/>
      <c r="BP608" s="9"/>
      <c r="BQ608" s="9"/>
      <c r="BR608" s="9"/>
      <c r="BS608" s="9"/>
      <c r="BT608" s="9"/>
      <c r="BU608" s="9"/>
      <c r="BV608" s="9"/>
      <c r="BW608" s="9"/>
    </row>
    <row r="609" spans="1:75" s="34" customFormat="1" ht="15">
      <c r="A609" s="2"/>
      <c r="B609" s="2"/>
      <c r="C609" s="53"/>
      <c r="D609" s="283" t="s">
        <v>499</v>
      </c>
      <c r="E609" s="554"/>
      <c r="F609" s="110"/>
      <c r="G609" s="111"/>
      <c r="H609" s="44"/>
      <c r="I609" s="9"/>
      <c r="J609" s="9"/>
      <c r="K609" s="9"/>
      <c r="L609" s="9"/>
      <c r="M609" s="9"/>
      <c r="N609" s="9"/>
      <c r="O609" s="9"/>
      <c r="P609" s="9"/>
      <c r="Q609" s="9"/>
      <c r="R609" s="9"/>
      <c r="S609" s="9"/>
      <c r="T609" s="9"/>
      <c r="U609" s="9"/>
      <c r="V609" s="9"/>
      <c r="W609" s="9"/>
      <c r="X609" s="9"/>
      <c r="Y609" s="9"/>
      <c r="Z609" s="9"/>
      <c r="AA609" s="9"/>
      <c r="AB609" s="9"/>
      <c r="AC609" s="9"/>
      <c r="AD609" s="9"/>
      <c r="AE609" s="9"/>
      <c r="AF609" s="9"/>
      <c r="AG609" s="9"/>
      <c r="AH609" s="9"/>
      <c r="AI609" s="9"/>
      <c r="AJ609" s="9"/>
      <c r="AK609" s="9"/>
      <c r="AL609" s="9"/>
      <c r="AM609" s="9"/>
      <c r="AN609" s="9"/>
      <c r="AO609" s="9"/>
      <c r="AP609" s="9"/>
      <c r="AQ609" s="9"/>
      <c r="AR609" s="9"/>
      <c r="AS609" s="9"/>
      <c r="AT609" s="9"/>
      <c r="AU609" s="9"/>
      <c r="AV609" s="9"/>
      <c r="AW609" s="9"/>
      <c r="AX609" s="9"/>
      <c r="AY609" s="9"/>
      <c r="AZ609" s="9"/>
      <c r="BA609" s="9"/>
      <c r="BB609" s="9"/>
      <c r="BC609" s="9"/>
      <c r="BD609" s="9"/>
      <c r="BE609" s="9"/>
      <c r="BF609" s="9"/>
      <c r="BG609" s="9"/>
      <c r="BH609" s="9"/>
      <c r="BI609" s="9"/>
      <c r="BJ609" s="9"/>
      <c r="BK609" s="9"/>
      <c r="BL609" s="9"/>
      <c r="BM609" s="9"/>
      <c r="BN609" s="9"/>
      <c r="BO609" s="9"/>
      <c r="BP609" s="9"/>
      <c r="BQ609" s="9"/>
      <c r="BR609" s="9"/>
      <c r="BS609" s="9"/>
      <c r="BT609" s="9"/>
      <c r="BU609" s="9"/>
      <c r="BV609" s="9"/>
      <c r="BW609" s="9"/>
    </row>
    <row r="610" spans="1:75" s="34" customFormat="1" ht="15">
      <c r="A610" s="2"/>
      <c r="B610" s="2"/>
      <c r="C610" s="53"/>
      <c r="D610" s="283" t="s">
        <v>500</v>
      </c>
      <c r="E610" s="554"/>
      <c r="F610" s="110"/>
      <c r="G610" s="111"/>
      <c r="H610" s="44"/>
      <c r="I610" s="9"/>
      <c r="J610" s="9"/>
      <c r="K610" s="9"/>
      <c r="L610" s="9"/>
      <c r="M610" s="9"/>
      <c r="N610" s="9"/>
      <c r="O610" s="9"/>
      <c r="P610" s="9"/>
      <c r="Q610" s="9"/>
      <c r="R610" s="9"/>
      <c r="S610" s="9"/>
      <c r="T610" s="9"/>
      <c r="U610" s="9"/>
      <c r="V610" s="9"/>
      <c r="W610" s="9"/>
      <c r="X610" s="9"/>
      <c r="Y610" s="9"/>
      <c r="Z610" s="9"/>
      <c r="AA610" s="9"/>
      <c r="AB610" s="9"/>
      <c r="AC610" s="9"/>
      <c r="AD610" s="9"/>
      <c r="AE610" s="9"/>
      <c r="AF610" s="9"/>
      <c r="AG610" s="9"/>
      <c r="AH610" s="9"/>
      <c r="AI610" s="9"/>
      <c r="AJ610" s="9"/>
      <c r="AK610" s="9"/>
      <c r="AL610" s="9"/>
      <c r="AM610" s="9"/>
      <c r="AN610" s="9"/>
      <c r="AO610" s="9"/>
      <c r="AP610" s="9"/>
      <c r="AQ610" s="9"/>
      <c r="AR610" s="9"/>
      <c r="AS610" s="9"/>
      <c r="AT610" s="9"/>
      <c r="AU610" s="9"/>
      <c r="AV610" s="9"/>
      <c r="AW610" s="9"/>
      <c r="AX610" s="9"/>
      <c r="AY610" s="9"/>
      <c r="AZ610" s="9"/>
      <c r="BA610" s="9"/>
      <c r="BB610" s="9"/>
      <c r="BC610" s="9"/>
      <c r="BD610" s="9"/>
      <c r="BE610" s="9"/>
      <c r="BF610" s="9"/>
      <c r="BG610" s="9"/>
      <c r="BH610" s="9"/>
      <c r="BI610" s="9"/>
      <c r="BJ610" s="9"/>
      <c r="BK610" s="9"/>
      <c r="BL610" s="9"/>
      <c r="BM610" s="9"/>
      <c r="BN610" s="9"/>
      <c r="BO610" s="9"/>
      <c r="BP610" s="9"/>
      <c r="BQ610" s="9"/>
      <c r="BR610" s="9"/>
      <c r="BS610" s="9"/>
      <c r="BT610" s="9"/>
      <c r="BU610" s="9"/>
      <c r="BV610" s="9"/>
      <c r="BW610" s="9"/>
    </row>
    <row r="611" spans="1:75" s="34" customFormat="1" ht="15">
      <c r="A611" s="2"/>
      <c r="B611" s="2"/>
      <c r="C611" s="53"/>
      <c r="D611" s="283" t="s">
        <v>501</v>
      </c>
      <c r="E611" s="554"/>
      <c r="F611" s="110"/>
      <c r="G611" s="111"/>
      <c r="H611" s="44"/>
      <c r="I611" s="9"/>
      <c r="J611" s="9"/>
      <c r="K611" s="9"/>
      <c r="L611" s="9"/>
      <c r="M611" s="9"/>
      <c r="N611" s="9"/>
      <c r="O611" s="9"/>
      <c r="P611" s="9"/>
      <c r="Q611" s="9"/>
      <c r="R611" s="9"/>
      <c r="S611" s="9"/>
      <c r="T611" s="9"/>
      <c r="U611" s="9"/>
      <c r="V611" s="9"/>
      <c r="W611" s="9"/>
      <c r="X611" s="9"/>
      <c r="Y611" s="9"/>
      <c r="Z611" s="9"/>
      <c r="AA611" s="9"/>
      <c r="AB611" s="9"/>
      <c r="AC611" s="9"/>
      <c r="AD611" s="9"/>
      <c r="AE611" s="9"/>
      <c r="AF611" s="9"/>
      <c r="AG611" s="9"/>
      <c r="AH611" s="9"/>
      <c r="AI611" s="9"/>
      <c r="AJ611" s="9"/>
      <c r="AK611" s="9"/>
      <c r="AL611" s="9"/>
      <c r="AM611" s="9"/>
      <c r="AN611" s="9"/>
      <c r="AO611" s="9"/>
      <c r="AP611" s="9"/>
      <c r="AQ611" s="9"/>
      <c r="AR611" s="9"/>
      <c r="AS611" s="9"/>
      <c r="AT611" s="9"/>
      <c r="AU611" s="9"/>
      <c r="AV611" s="9"/>
      <c r="AW611" s="9"/>
      <c r="AX611" s="9"/>
      <c r="AY611" s="9"/>
      <c r="AZ611" s="9"/>
      <c r="BA611" s="9"/>
      <c r="BB611" s="9"/>
      <c r="BC611" s="9"/>
      <c r="BD611" s="9"/>
      <c r="BE611" s="9"/>
      <c r="BF611" s="9"/>
      <c r="BG611" s="9"/>
      <c r="BH611" s="9"/>
      <c r="BI611" s="9"/>
      <c r="BJ611" s="9"/>
      <c r="BK611" s="9"/>
      <c r="BL611" s="9"/>
      <c r="BM611" s="9"/>
      <c r="BN611" s="9"/>
      <c r="BO611" s="9"/>
      <c r="BP611" s="9"/>
      <c r="BQ611" s="9"/>
      <c r="BR611" s="9"/>
      <c r="BS611" s="9"/>
      <c r="BT611" s="9"/>
      <c r="BU611" s="9"/>
      <c r="BV611" s="9"/>
      <c r="BW611" s="9"/>
    </row>
    <row r="612" spans="1:75" s="34" customFormat="1" ht="15">
      <c r="A612" s="2"/>
      <c r="B612" s="2"/>
      <c r="C612" s="53"/>
      <c r="D612" s="283" t="s">
        <v>502</v>
      </c>
      <c r="E612" s="554"/>
      <c r="F612" s="110"/>
      <c r="G612" s="111"/>
      <c r="H612" s="44"/>
      <c r="I612" s="9"/>
      <c r="J612" s="9"/>
      <c r="K612" s="9"/>
      <c r="L612" s="9"/>
      <c r="M612" s="9"/>
      <c r="N612" s="9"/>
      <c r="O612" s="9"/>
      <c r="P612" s="9"/>
      <c r="Q612" s="9"/>
      <c r="R612" s="9"/>
      <c r="S612" s="9"/>
      <c r="T612" s="9"/>
      <c r="U612" s="9"/>
      <c r="V612" s="9"/>
      <c r="W612" s="9"/>
      <c r="X612" s="9"/>
      <c r="Y612" s="9"/>
      <c r="Z612" s="9"/>
      <c r="AA612" s="9"/>
      <c r="AB612" s="9"/>
      <c r="AC612" s="9"/>
      <c r="AD612" s="9"/>
      <c r="AE612" s="9"/>
      <c r="AF612" s="9"/>
      <c r="AG612" s="9"/>
      <c r="AH612" s="9"/>
      <c r="AI612" s="9"/>
      <c r="AJ612" s="9"/>
      <c r="AK612" s="9"/>
      <c r="AL612" s="9"/>
      <c r="AM612" s="9"/>
      <c r="AN612" s="9"/>
      <c r="AO612" s="9"/>
      <c r="AP612" s="9"/>
      <c r="AQ612" s="9"/>
      <c r="AR612" s="9"/>
      <c r="AS612" s="9"/>
      <c r="AT612" s="9"/>
      <c r="AU612" s="9"/>
      <c r="AV612" s="9"/>
      <c r="AW612" s="9"/>
      <c r="AX612" s="9"/>
      <c r="AY612" s="9"/>
      <c r="AZ612" s="9"/>
      <c r="BA612" s="9"/>
      <c r="BB612" s="9"/>
      <c r="BC612" s="9"/>
      <c r="BD612" s="9"/>
      <c r="BE612" s="9"/>
      <c r="BF612" s="9"/>
      <c r="BG612" s="9"/>
      <c r="BH612" s="9"/>
      <c r="BI612" s="9"/>
      <c r="BJ612" s="9"/>
      <c r="BK612" s="9"/>
      <c r="BL612" s="9"/>
      <c r="BM612" s="9"/>
      <c r="BN612" s="9"/>
      <c r="BO612" s="9"/>
      <c r="BP612" s="9"/>
      <c r="BQ612" s="9"/>
      <c r="BR612" s="9"/>
      <c r="BS612" s="9"/>
      <c r="BT612" s="9"/>
      <c r="BU612" s="9"/>
      <c r="BV612" s="9"/>
      <c r="BW612" s="9"/>
    </row>
    <row r="613" spans="1:75" s="34" customFormat="1" ht="15">
      <c r="A613" s="2"/>
      <c r="B613" s="2"/>
      <c r="C613" s="53"/>
      <c r="D613" s="283" t="s">
        <v>503</v>
      </c>
      <c r="E613" s="554"/>
      <c r="F613" s="110"/>
      <c r="G613" s="111"/>
      <c r="H613" s="44"/>
      <c r="I613" s="9"/>
      <c r="J613" s="9"/>
      <c r="K613" s="9"/>
      <c r="L613" s="9"/>
      <c r="M613" s="9"/>
      <c r="N613" s="9"/>
      <c r="O613" s="9"/>
      <c r="P613" s="9"/>
      <c r="Q613" s="9"/>
      <c r="R613" s="9"/>
      <c r="S613" s="9"/>
      <c r="T613" s="9"/>
      <c r="U613" s="9"/>
      <c r="V613" s="9"/>
      <c r="W613" s="9"/>
      <c r="X613" s="9"/>
      <c r="Y613" s="9"/>
      <c r="Z613" s="9"/>
      <c r="AA613" s="9"/>
      <c r="AB613" s="9"/>
      <c r="AC613" s="9"/>
      <c r="AD613" s="9"/>
      <c r="AE613" s="9"/>
      <c r="AF613" s="9"/>
      <c r="AG613" s="9"/>
      <c r="AH613" s="9"/>
      <c r="AI613" s="9"/>
      <c r="AJ613" s="9"/>
      <c r="AK613" s="9"/>
      <c r="AL613" s="9"/>
      <c r="AM613" s="9"/>
      <c r="AN613" s="9"/>
      <c r="AO613" s="9"/>
      <c r="AP613" s="9"/>
      <c r="AQ613" s="9"/>
      <c r="AR613" s="9"/>
      <c r="AS613" s="9"/>
      <c r="AT613" s="9"/>
      <c r="AU613" s="9"/>
      <c r="AV613" s="9"/>
      <c r="AW613" s="9"/>
      <c r="AX613" s="9"/>
      <c r="AY613" s="9"/>
      <c r="AZ613" s="9"/>
      <c r="BA613" s="9"/>
      <c r="BB613" s="9"/>
      <c r="BC613" s="9"/>
      <c r="BD613" s="9"/>
      <c r="BE613" s="9"/>
      <c r="BF613" s="9"/>
      <c r="BG613" s="9"/>
      <c r="BH613" s="9"/>
      <c r="BI613" s="9"/>
      <c r="BJ613" s="9"/>
      <c r="BK613" s="9"/>
      <c r="BL613" s="9"/>
      <c r="BM613" s="9"/>
      <c r="BN613" s="9"/>
      <c r="BO613" s="9"/>
      <c r="BP613" s="9"/>
      <c r="BQ613" s="9"/>
      <c r="BR613" s="9"/>
      <c r="BS613" s="9"/>
      <c r="BT613" s="9"/>
      <c r="BU613" s="9"/>
      <c r="BV613" s="9"/>
      <c r="BW613" s="9"/>
    </row>
    <row r="614" spans="1:75" s="34" customFormat="1" ht="15">
      <c r="A614" s="2"/>
      <c r="B614" s="2"/>
      <c r="C614" s="53"/>
      <c r="D614" s="283" t="s">
        <v>504</v>
      </c>
      <c r="E614" s="554"/>
      <c r="F614" s="110"/>
      <c r="G614" s="111"/>
      <c r="H614" s="44"/>
      <c r="I614" s="9"/>
      <c r="J614" s="9"/>
      <c r="K614" s="9"/>
      <c r="L614" s="9"/>
      <c r="M614" s="9"/>
      <c r="N614" s="9"/>
      <c r="O614" s="9"/>
      <c r="P614" s="9"/>
      <c r="Q614" s="9"/>
      <c r="R614" s="9"/>
      <c r="S614" s="9"/>
      <c r="T614" s="9"/>
      <c r="U614" s="9"/>
      <c r="V614" s="9"/>
      <c r="W614" s="9"/>
      <c r="X614" s="9"/>
      <c r="Y614" s="9"/>
      <c r="Z614" s="9"/>
      <c r="AA614" s="9"/>
      <c r="AB614" s="9"/>
      <c r="AC614" s="9"/>
      <c r="AD614" s="9"/>
      <c r="AE614" s="9"/>
      <c r="AF614" s="9"/>
      <c r="AG614" s="9"/>
      <c r="AH614" s="9"/>
      <c r="AI614" s="9"/>
      <c r="AJ614" s="9"/>
      <c r="AK614" s="9"/>
      <c r="AL614" s="9"/>
      <c r="AM614" s="9"/>
      <c r="AN614" s="9"/>
      <c r="AO614" s="9"/>
      <c r="AP614" s="9"/>
      <c r="AQ614" s="9"/>
      <c r="AR614" s="9"/>
      <c r="AS614" s="9"/>
      <c r="AT614" s="9"/>
      <c r="AU614" s="9"/>
      <c r="AV614" s="9"/>
      <c r="AW614" s="9"/>
      <c r="AX614" s="9"/>
      <c r="AY614" s="9"/>
      <c r="AZ614" s="9"/>
      <c r="BA614" s="9"/>
      <c r="BB614" s="9"/>
      <c r="BC614" s="9"/>
      <c r="BD614" s="9"/>
      <c r="BE614" s="9"/>
      <c r="BF614" s="9"/>
      <c r="BG614" s="9"/>
      <c r="BH614" s="9"/>
      <c r="BI614" s="9"/>
      <c r="BJ614" s="9"/>
      <c r="BK614" s="9"/>
      <c r="BL614" s="9"/>
      <c r="BM614" s="9"/>
      <c r="BN614" s="9"/>
      <c r="BO614" s="9"/>
      <c r="BP614" s="9"/>
      <c r="BQ614" s="9"/>
      <c r="BR614" s="9"/>
      <c r="BS614" s="9"/>
      <c r="BT614" s="9"/>
      <c r="BU614" s="9"/>
      <c r="BV614" s="9"/>
      <c r="BW614" s="9"/>
    </row>
    <row r="615" spans="1:75" s="34" customFormat="1" ht="15">
      <c r="A615" s="2"/>
      <c r="B615" s="2"/>
      <c r="C615" s="53"/>
      <c r="D615" s="283" t="s">
        <v>505</v>
      </c>
      <c r="E615" s="554"/>
      <c r="F615" s="110"/>
      <c r="G615" s="111"/>
      <c r="H615" s="44"/>
      <c r="I615" s="9"/>
      <c r="J615" s="9"/>
      <c r="K615" s="9"/>
      <c r="L615" s="9"/>
      <c r="M615" s="9"/>
      <c r="N615" s="9"/>
      <c r="O615" s="9"/>
      <c r="P615" s="9"/>
      <c r="Q615" s="9"/>
      <c r="R615" s="9"/>
      <c r="S615" s="9"/>
      <c r="T615" s="9"/>
      <c r="U615" s="9"/>
      <c r="V615" s="9"/>
      <c r="W615" s="9"/>
      <c r="X615" s="9"/>
      <c r="Y615" s="9"/>
      <c r="Z615" s="9"/>
      <c r="AA615" s="9"/>
      <c r="AB615" s="9"/>
      <c r="AC615" s="9"/>
      <c r="AD615" s="9"/>
      <c r="AE615" s="9"/>
      <c r="AF615" s="9"/>
      <c r="AG615" s="9"/>
      <c r="AH615" s="9"/>
      <c r="AI615" s="9"/>
      <c r="AJ615" s="9"/>
      <c r="AK615" s="9"/>
      <c r="AL615" s="9"/>
      <c r="AM615" s="9"/>
      <c r="AN615" s="9"/>
      <c r="AO615" s="9"/>
      <c r="AP615" s="9"/>
      <c r="AQ615" s="9"/>
      <c r="AR615" s="9"/>
      <c r="AS615" s="9"/>
      <c r="AT615" s="9"/>
      <c r="AU615" s="9"/>
      <c r="AV615" s="9"/>
      <c r="AW615" s="9"/>
      <c r="AX615" s="9"/>
      <c r="AY615" s="9"/>
      <c r="AZ615" s="9"/>
      <c r="BA615" s="9"/>
      <c r="BB615" s="9"/>
      <c r="BC615" s="9"/>
      <c r="BD615" s="9"/>
      <c r="BE615" s="9"/>
      <c r="BF615" s="9"/>
      <c r="BG615" s="9"/>
      <c r="BH615" s="9"/>
      <c r="BI615" s="9"/>
      <c r="BJ615" s="9"/>
      <c r="BK615" s="9"/>
      <c r="BL615" s="9"/>
      <c r="BM615" s="9"/>
      <c r="BN615" s="9"/>
      <c r="BO615" s="9"/>
      <c r="BP615" s="9"/>
      <c r="BQ615" s="9"/>
      <c r="BR615" s="9"/>
      <c r="BS615" s="9"/>
      <c r="BT615" s="9"/>
      <c r="BU615" s="9"/>
      <c r="BV615" s="9"/>
      <c r="BW615" s="9"/>
    </row>
    <row r="616" spans="1:75" s="34" customFormat="1" ht="15">
      <c r="A616" s="2"/>
      <c r="B616" s="2"/>
      <c r="C616" s="53"/>
      <c r="D616" s="283" t="s">
        <v>506</v>
      </c>
      <c r="E616" s="554"/>
      <c r="F616" s="110"/>
      <c r="G616" s="111"/>
      <c r="H616" s="44"/>
      <c r="I616" s="9"/>
      <c r="J616" s="9"/>
      <c r="K616" s="9"/>
      <c r="L616" s="9"/>
      <c r="M616" s="9"/>
      <c r="N616" s="9"/>
      <c r="O616" s="9"/>
      <c r="P616" s="9"/>
      <c r="Q616" s="9"/>
      <c r="R616" s="9"/>
      <c r="S616" s="9"/>
      <c r="T616" s="9"/>
      <c r="U616" s="9"/>
      <c r="V616" s="9"/>
      <c r="W616" s="9"/>
      <c r="X616" s="9"/>
      <c r="Y616" s="9"/>
      <c r="Z616" s="9"/>
      <c r="AA616" s="9"/>
      <c r="AB616" s="9"/>
      <c r="AC616" s="9"/>
      <c r="AD616" s="9"/>
      <c r="AE616" s="9"/>
      <c r="AF616" s="9"/>
      <c r="AG616" s="9"/>
      <c r="AH616" s="9"/>
      <c r="AI616" s="9"/>
      <c r="AJ616" s="9"/>
      <c r="AK616" s="9"/>
      <c r="AL616" s="9"/>
      <c r="AM616" s="9"/>
      <c r="AN616" s="9"/>
      <c r="AO616" s="9"/>
      <c r="AP616" s="9"/>
      <c r="AQ616" s="9"/>
      <c r="AR616" s="9"/>
      <c r="AS616" s="9"/>
      <c r="AT616" s="9"/>
      <c r="AU616" s="9"/>
      <c r="AV616" s="9"/>
      <c r="AW616" s="9"/>
      <c r="AX616" s="9"/>
      <c r="AY616" s="9"/>
      <c r="AZ616" s="9"/>
      <c r="BA616" s="9"/>
      <c r="BB616" s="9"/>
      <c r="BC616" s="9"/>
      <c r="BD616" s="9"/>
      <c r="BE616" s="9"/>
      <c r="BF616" s="9"/>
      <c r="BG616" s="9"/>
      <c r="BH616" s="9"/>
      <c r="BI616" s="9"/>
      <c r="BJ616" s="9"/>
      <c r="BK616" s="9"/>
      <c r="BL616" s="9"/>
      <c r="BM616" s="9"/>
      <c r="BN616" s="9"/>
      <c r="BO616" s="9"/>
      <c r="BP616" s="9"/>
      <c r="BQ616" s="9"/>
      <c r="BR616" s="9"/>
      <c r="BS616" s="9"/>
      <c r="BT616" s="9"/>
      <c r="BU616" s="9"/>
      <c r="BV616" s="9"/>
      <c r="BW616" s="9"/>
    </row>
    <row r="617" spans="1:75" s="34" customFormat="1" ht="15">
      <c r="A617" s="2"/>
      <c r="B617" s="2"/>
      <c r="C617" s="53"/>
      <c r="D617" s="283" t="s">
        <v>363</v>
      </c>
      <c r="E617" s="554"/>
      <c r="F617" s="110"/>
      <c r="G617" s="111"/>
      <c r="H617" s="44"/>
      <c r="I617" s="9"/>
      <c r="J617" s="9"/>
      <c r="K617" s="9"/>
      <c r="L617" s="9"/>
      <c r="M617" s="9"/>
      <c r="N617" s="9"/>
      <c r="O617" s="9"/>
      <c r="P617" s="9"/>
      <c r="Q617" s="9"/>
      <c r="R617" s="9"/>
      <c r="S617" s="9"/>
      <c r="T617" s="9"/>
      <c r="U617" s="9"/>
      <c r="V617" s="9"/>
      <c r="W617" s="9"/>
      <c r="X617" s="9"/>
      <c r="Y617" s="9"/>
      <c r="Z617" s="9"/>
      <c r="AA617" s="9"/>
      <c r="AB617" s="9"/>
      <c r="AC617" s="9"/>
      <c r="AD617" s="9"/>
      <c r="AE617" s="9"/>
      <c r="AF617" s="9"/>
      <c r="AG617" s="9"/>
      <c r="AH617" s="9"/>
      <c r="AI617" s="9"/>
      <c r="AJ617" s="9"/>
      <c r="AK617" s="9"/>
      <c r="AL617" s="9"/>
      <c r="AM617" s="9"/>
      <c r="AN617" s="9"/>
      <c r="AO617" s="9"/>
      <c r="AP617" s="9"/>
      <c r="AQ617" s="9"/>
      <c r="AR617" s="9"/>
      <c r="AS617" s="9"/>
      <c r="AT617" s="9"/>
      <c r="AU617" s="9"/>
      <c r="AV617" s="9"/>
      <c r="AW617" s="9"/>
      <c r="AX617" s="9"/>
      <c r="AY617" s="9"/>
      <c r="AZ617" s="9"/>
      <c r="BA617" s="9"/>
      <c r="BB617" s="9"/>
      <c r="BC617" s="9"/>
      <c r="BD617" s="9"/>
      <c r="BE617" s="9"/>
      <c r="BF617" s="9"/>
      <c r="BG617" s="9"/>
      <c r="BH617" s="9"/>
      <c r="BI617" s="9"/>
      <c r="BJ617" s="9"/>
      <c r="BK617" s="9"/>
      <c r="BL617" s="9"/>
      <c r="BM617" s="9"/>
      <c r="BN617" s="9"/>
      <c r="BO617" s="9"/>
      <c r="BP617" s="9"/>
      <c r="BQ617" s="9"/>
      <c r="BR617" s="9"/>
      <c r="BS617" s="9"/>
      <c r="BT617" s="9"/>
      <c r="BU617" s="9"/>
      <c r="BV617" s="9"/>
      <c r="BW617" s="9"/>
    </row>
    <row r="618" spans="1:75" s="34" customFormat="1" ht="15">
      <c r="A618" s="2"/>
      <c r="B618" s="2"/>
      <c r="C618" s="53"/>
      <c r="D618" s="283" t="s">
        <v>364</v>
      </c>
      <c r="E618" s="554"/>
      <c r="F618" s="110"/>
      <c r="G618" s="111"/>
      <c r="H618" s="44"/>
      <c r="I618" s="9"/>
      <c r="J618" s="9"/>
      <c r="K618" s="9"/>
      <c r="L618" s="9"/>
      <c r="M618" s="9"/>
      <c r="N618" s="9"/>
      <c r="O618" s="9"/>
      <c r="P618" s="9"/>
      <c r="Q618" s="9"/>
      <c r="R618" s="9"/>
      <c r="S618" s="9"/>
      <c r="T618" s="9"/>
      <c r="U618" s="9"/>
      <c r="V618" s="9"/>
      <c r="W618" s="9"/>
      <c r="X618" s="9"/>
      <c r="Y618" s="9"/>
      <c r="Z618" s="9"/>
      <c r="AA618" s="9"/>
      <c r="AB618" s="9"/>
      <c r="AC618" s="9"/>
      <c r="AD618" s="9"/>
      <c r="AE618" s="9"/>
      <c r="AF618" s="9"/>
      <c r="AG618" s="9"/>
      <c r="AH618" s="9"/>
      <c r="AI618" s="9"/>
      <c r="AJ618" s="9"/>
      <c r="AK618" s="9"/>
      <c r="AL618" s="9"/>
      <c r="AM618" s="9"/>
      <c r="AN618" s="9"/>
      <c r="AO618" s="9"/>
      <c r="AP618" s="9"/>
      <c r="AQ618" s="9"/>
      <c r="AR618" s="9"/>
      <c r="AS618" s="9"/>
      <c r="AT618" s="9"/>
      <c r="AU618" s="9"/>
      <c r="AV618" s="9"/>
      <c r="AW618" s="9"/>
      <c r="AX618" s="9"/>
      <c r="AY618" s="9"/>
      <c r="AZ618" s="9"/>
      <c r="BA618" s="9"/>
      <c r="BB618" s="9"/>
      <c r="BC618" s="9"/>
      <c r="BD618" s="9"/>
      <c r="BE618" s="9"/>
      <c r="BF618" s="9"/>
      <c r="BG618" s="9"/>
      <c r="BH618" s="9"/>
      <c r="BI618" s="9"/>
      <c r="BJ618" s="9"/>
      <c r="BK618" s="9"/>
      <c r="BL618" s="9"/>
      <c r="BM618" s="9"/>
      <c r="BN618" s="9"/>
      <c r="BO618" s="9"/>
      <c r="BP618" s="9"/>
      <c r="BQ618" s="9"/>
      <c r="BR618" s="9"/>
      <c r="BS618" s="9"/>
      <c r="BT618" s="9"/>
      <c r="BU618" s="9"/>
      <c r="BV618" s="9"/>
      <c r="BW618" s="9"/>
    </row>
    <row r="619" spans="1:75" s="34" customFormat="1" ht="15">
      <c r="A619" s="2"/>
      <c r="B619" s="2"/>
      <c r="C619" s="53"/>
      <c r="D619" s="283" t="s">
        <v>507</v>
      </c>
      <c r="E619" s="554"/>
      <c r="F619" s="110"/>
      <c r="G619" s="111"/>
      <c r="H619" s="44"/>
      <c r="I619" s="9"/>
      <c r="J619" s="9"/>
      <c r="K619" s="9"/>
      <c r="L619" s="9"/>
      <c r="M619" s="9"/>
      <c r="N619" s="9"/>
      <c r="O619" s="9"/>
      <c r="P619" s="9"/>
      <c r="Q619" s="9"/>
      <c r="R619" s="9"/>
      <c r="S619" s="9"/>
      <c r="T619" s="9"/>
      <c r="U619" s="9"/>
      <c r="V619" s="9"/>
      <c r="W619" s="9"/>
      <c r="X619" s="9"/>
      <c r="Y619" s="9"/>
      <c r="Z619" s="9"/>
      <c r="AA619" s="9"/>
      <c r="AB619" s="9"/>
      <c r="AC619" s="9"/>
      <c r="AD619" s="9"/>
      <c r="AE619" s="9"/>
      <c r="AF619" s="9"/>
      <c r="AG619" s="9"/>
      <c r="AH619" s="9"/>
      <c r="AI619" s="9"/>
      <c r="AJ619" s="9"/>
      <c r="AK619" s="9"/>
      <c r="AL619" s="9"/>
      <c r="AM619" s="9"/>
      <c r="AN619" s="9"/>
      <c r="AO619" s="9"/>
      <c r="AP619" s="9"/>
      <c r="AQ619" s="9"/>
      <c r="AR619" s="9"/>
      <c r="AS619" s="9"/>
      <c r="AT619" s="9"/>
      <c r="AU619" s="9"/>
      <c r="AV619" s="9"/>
      <c r="AW619" s="9"/>
      <c r="AX619" s="9"/>
      <c r="AY619" s="9"/>
      <c r="AZ619" s="9"/>
      <c r="BA619" s="9"/>
      <c r="BB619" s="9"/>
      <c r="BC619" s="9"/>
      <c r="BD619" s="9"/>
      <c r="BE619" s="9"/>
      <c r="BF619" s="9"/>
      <c r="BG619" s="9"/>
      <c r="BH619" s="9"/>
      <c r="BI619" s="9"/>
      <c r="BJ619" s="9"/>
      <c r="BK619" s="9"/>
      <c r="BL619" s="9"/>
      <c r="BM619" s="9"/>
      <c r="BN619" s="9"/>
      <c r="BO619" s="9"/>
      <c r="BP619" s="9"/>
      <c r="BQ619" s="9"/>
      <c r="BR619" s="9"/>
      <c r="BS619" s="9"/>
      <c r="BT619" s="9"/>
      <c r="BU619" s="9"/>
      <c r="BV619" s="9"/>
      <c r="BW619" s="9"/>
    </row>
    <row r="620" spans="1:75" s="34" customFormat="1" ht="15">
      <c r="A620" s="2"/>
      <c r="B620" s="2"/>
      <c r="C620" s="53"/>
      <c r="D620" s="283" t="s">
        <v>508</v>
      </c>
      <c r="E620" s="554"/>
      <c r="F620" s="110"/>
      <c r="G620" s="111"/>
      <c r="H620" s="44"/>
      <c r="I620" s="9"/>
      <c r="J620" s="9"/>
      <c r="K620" s="9"/>
      <c r="L620" s="9"/>
      <c r="M620" s="9"/>
      <c r="N620" s="9"/>
      <c r="O620" s="9"/>
      <c r="P620" s="9"/>
      <c r="Q620" s="9"/>
      <c r="R620" s="9"/>
      <c r="S620" s="9"/>
      <c r="T620" s="9"/>
      <c r="U620" s="9"/>
      <c r="V620" s="9"/>
      <c r="W620" s="9"/>
      <c r="X620" s="9"/>
      <c r="Y620" s="9"/>
      <c r="Z620" s="9"/>
      <c r="AA620" s="9"/>
      <c r="AB620" s="9"/>
      <c r="AC620" s="9"/>
      <c r="AD620" s="9"/>
      <c r="AE620" s="9"/>
      <c r="AF620" s="9"/>
      <c r="AG620" s="9"/>
      <c r="AH620" s="9"/>
      <c r="AI620" s="9"/>
      <c r="AJ620" s="9"/>
      <c r="AK620" s="9"/>
      <c r="AL620" s="9"/>
      <c r="AM620" s="9"/>
      <c r="AN620" s="9"/>
      <c r="AO620" s="9"/>
      <c r="AP620" s="9"/>
      <c r="AQ620" s="9"/>
      <c r="AR620" s="9"/>
      <c r="AS620" s="9"/>
      <c r="AT620" s="9"/>
      <c r="AU620" s="9"/>
      <c r="AV620" s="9"/>
      <c r="AW620" s="9"/>
      <c r="AX620" s="9"/>
      <c r="AY620" s="9"/>
      <c r="AZ620" s="9"/>
      <c r="BA620" s="9"/>
      <c r="BB620" s="9"/>
      <c r="BC620" s="9"/>
      <c r="BD620" s="9"/>
      <c r="BE620" s="9"/>
      <c r="BF620" s="9"/>
      <c r="BG620" s="9"/>
      <c r="BH620" s="9"/>
      <c r="BI620" s="9"/>
      <c r="BJ620" s="9"/>
      <c r="BK620" s="9"/>
      <c r="BL620" s="9"/>
      <c r="BM620" s="9"/>
      <c r="BN620" s="9"/>
      <c r="BO620" s="9"/>
      <c r="BP620" s="9"/>
      <c r="BQ620" s="9"/>
      <c r="BR620" s="9"/>
      <c r="BS620" s="9"/>
      <c r="BT620" s="9"/>
      <c r="BU620" s="9"/>
      <c r="BV620" s="9"/>
      <c r="BW620" s="9"/>
    </row>
    <row r="621" spans="1:75" s="34" customFormat="1" ht="15">
      <c r="A621" s="2"/>
      <c r="B621" s="2"/>
      <c r="C621" s="53"/>
      <c r="D621" s="283" t="s">
        <v>509</v>
      </c>
      <c r="E621" s="554"/>
      <c r="F621" s="110"/>
      <c r="G621" s="111"/>
      <c r="H621" s="44"/>
      <c r="I621" s="9"/>
      <c r="J621" s="9"/>
      <c r="K621" s="9"/>
      <c r="L621" s="9"/>
      <c r="M621" s="9"/>
      <c r="N621" s="9"/>
      <c r="O621" s="9"/>
      <c r="P621" s="9"/>
      <c r="Q621" s="9"/>
      <c r="R621" s="9"/>
      <c r="S621" s="9"/>
      <c r="T621" s="9"/>
      <c r="U621" s="9"/>
      <c r="V621" s="9"/>
      <c r="W621" s="9"/>
      <c r="X621" s="9"/>
      <c r="Y621" s="9"/>
      <c r="Z621" s="9"/>
      <c r="AA621" s="9"/>
      <c r="AB621" s="9"/>
      <c r="AC621" s="9"/>
      <c r="AD621" s="9"/>
      <c r="AE621" s="9"/>
      <c r="AF621" s="9"/>
      <c r="AG621" s="9"/>
      <c r="AH621" s="9"/>
      <c r="AI621" s="9"/>
      <c r="AJ621" s="9"/>
      <c r="AK621" s="9"/>
      <c r="AL621" s="9"/>
      <c r="AM621" s="9"/>
      <c r="AN621" s="9"/>
      <c r="AO621" s="9"/>
      <c r="AP621" s="9"/>
      <c r="AQ621" s="9"/>
      <c r="AR621" s="9"/>
      <c r="AS621" s="9"/>
      <c r="AT621" s="9"/>
      <c r="AU621" s="9"/>
      <c r="AV621" s="9"/>
      <c r="AW621" s="9"/>
      <c r="AX621" s="9"/>
      <c r="AY621" s="9"/>
      <c r="AZ621" s="9"/>
      <c r="BA621" s="9"/>
      <c r="BB621" s="9"/>
      <c r="BC621" s="9"/>
      <c r="BD621" s="9"/>
      <c r="BE621" s="9"/>
      <c r="BF621" s="9"/>
      <c r="BG621" s="9"/>
      <c r="BH621" s="9"/>
      <c r="BI621" s="9"/>
      <c r="BJ621" s="9"/>
      <c r="BK621" s="9"/>
      <c r="BL621" s="9"/>
      <c r="BM621" s="9"/>
      <c r="BN621" s="9"/>
      <c r="BO621" s="9"/>
      <c r="BP621" s="9"/>
      <c r="BQ621" s="9"/>
      <c r="BR621" s="9"/>
      <c r="BS621" s="9"/>
      <c r="BT621" s="9"/>
      <c r="BU621" s="9"/>
      <c r="BV621" s="9"/>
      <c r="BW621" s="9"/>
    </row>
    <row r="622" spans="1:75" s="34" customFormat="1" ht="15">
      <c r="A622" s="2"/>
      <c r="B622" s="2"/>
      <c r="C622" s="53"/>
      <c r="D622" s="283" t="s">
        <v>375</v>
      </c>
      <c r="E622" s="554"/>
      <c r="F622" s="110"/>
      <c r="G622" s="111"/>
      <c r="H622" s="44"/>
      <c r="I622" s="9"/>
      <c r="J622" s="9"/>
      <c r="K622" s="9"/>
      <c r="L622" s="9"/>
      <c r="M622" s="9"/>
      <c r="N622" s="9"/>
      <c r="O622" s="9"/>
      <c r="P622" s="9"/>
      <c r="Q622" s="9"/>
      <c r="R622" s="9"/>
      <c r="S622" s="9"/>
      <c r="T622" s="9"/>
      <c r="U622" s="9"/>
      <c r="V622" s="9"/>
      <c r="W622" s="9"/>
      <c r="X622" s="9"/>
      <c r="Y622" s="9"/>
      <c r="Z622" s="9"/>
      <c r="AA622" s="9"/>
      <c r="AB622" s="9"/>
      <c r="AC622" s="9"/>
      <c r="AD622" s="9"/>
      <c r="AE622" s="9"/>
      <c r="AF622" s="9"/>
      <c r="AG622" s="9"/>
      <c r="AH622" s="9"/>
      <c r="AI622" s="9"/>
      <c r="AJ622" s="9"/>
      <c r="AK622" s="9"/>
      <c r="AL622" s="9"/>
      <c r="AM622" s="9"/>
      <c r="AN622" s="9"/>
      <c r="AO622" s="9"/>
      <c r="AP622" s="9"/>
      <c r="AQ622" s="9"/>
      <c r="AR622" s="9"/>
      <c r="AS622" s="9"/>
      <c r="AT622" s="9"/>
      <c r="AU622" s="9"/>
      <c r="AV622" s="9"/>
      <c r="AW622" s="9"/>
      <c r="AX622" s="9"/>
      <c r="AY622" s="9"/>
      <c r="AZ622" s="9"/>
      <c r="BA622" s="9"/>
      <c r="BB622" s="9"/>
      <c r="BC622" s="9"/>
      <c r="BD622" s="9"/>
      <c r="BE622" s="9"/>
      <c r="BF622" s="9"/>
      <c r="BG622" s="9"/>
      <c r="BH622" s="9"/>
      <c r="BI622" s="9"/>
      <c r="BJ622" s="9"/>
      <c r="BK622" s="9"/>
      <c r="BL622" s="9"/>
      <c r="BM622" s="9"/>
      <c r="BN622" s="9"/>
      <c r="BO622" s="9"/>
      <c r="BP622" s="9"/>
      <c r="BQ622" s="9"/>
      <c r="BR622" s="9"/>
      <c r="BS622" s="9"/>
      <c r="BT622" s="9"/>
      <c r="BU622" s="9"/>
      <c r="BV622" s="9"/>
      <c r="BW622" s="9"/>
    </row>
    <row r="623" spans="1:75" s="34" customFormat="1" ht="15">
      <c r="A623" s="2"/>
      <c r="B623" s="2"/>
      <c r="C623" s="53"/>
      <c r="D623" s="283" t="s">
        <v>510</v>
      </c>
      <c r="E623" s="554"/>
      <c r="F623" s="110"/>
      <c r="G623" s="111"/>
      <c r="H623" s="44"/>
      <c r="I623" s="9"/>
      <c r="J623" s="9"/>
      <c r="K623" s="9"/>
      <c r="L623" s="9"/>
      <c r="M623" s="9"/>
      <c r="N623" s="9"/>
      <c r="O623" s="9"/>
      <c r="P623" s="9"/>
      <c r="Q623" s="9"/>
      <c r="R623" s="9"/>
      <c r="S623" s="9"/>
      <c r="T623" s="9"/>
      <c r="U623" s="9"/>
      <c r="V623" s="9"/>
      <c r="W623" s="9"/>
      <c r="X623" s="9"/>
      <c r="Y623" s="9"/>
      <c r="Z623" s="9"/>
      <c r="AA623" s="9"/>
      <c r="AB623" s="9"/>
      <c r="AC623" s="9"/>
      <c r="AD623" s="9"/>
      <c r="AE623" s="9"/>
      <c r="AF623" s="9"/>
      <c r="AG623" s="9"/>
      <c r="AH623" s="9"/>
      <c r="AI623" s="9"/>
      <c r="AJ623" s="9"/>
      <c r="AK623" s="9"/>
      <c r="AL623" s="9"/>
      <c r="AM623" s="9"/>
      <c r="AN623" s="9"/>
      <c r="AO623" s="9"/>
      <c r="AP623" s="9"/>
      <c r="AQ623" s="9"/>
      <c r="AR623" s="9"/>
      <c r="AS623" s="9"/>
      <c r="AT623" s="9"/>
      <c r="AU623" s="9"/>
      <c r="AV623" s="9"/>
      <c r="AW623" s="9"/>
      <c r="AX623" s="9"/>
      <c r="AY623" s="9"/>
      <c r="AZ623" s="9"/>
      <c r="BA623" s="9"/>
      <c r="BB623" s="9"/>
      <c r="BC623" s="9"/>
      <c r="BD623" s="9"/>
      <c r="BE623" s="9"/>
      <c r="BF623" s="9"/>
      <c r="BG623" s="9"/>
      <c r="BH623" s="9"/>
      <c r="BI623" s="9"/>
      <c r="BJ623" s="9"/>
      <c r="BK623" s="9"/>
      <c r="BL623" s="9"/>
      <c r="BM623" s="9"/>
      <c r="BN623" s="9"/>
      <c r="BO623" s="9"/>
      <c r="BP623" s="9"/>
      <c r="BQ623" s="9"/>
      <c r="BR623" s="9"/>
      <c r="BS623" s="9"/>
      <c r="BT623" s="9"/>
      <c r="BU623" s="9"/>
      <c r="BV623" s="9"/>
      <c r="BW623" s="9"/>
    </row>
    <row r="624" spans="1:75" s="34" customFormat="1" ht="15">
      <c r="A624" s="2"/>
      <c r="B624" s="2"/>
      <c r="C624" s="53"/>
      <c r="D624" s="283" t="s">
        <v>377</v>
      </c>
      <c r="E624" s="554"/>
      <c r="F624" s="110"/>
      <c r="G624" s="111"/>
      <c r="H624" s="44"/>
      <c r="I624" s="9"/>
      <c r="J624" s="9"/>
      <c r="K624" s="9"/>
      <c r="L624" s="9"/>
      <c r="M624" s="9"/>
      <c r="N624" s="9"/>
      <c r="O624" s="9"/>
      <c r="P624" s="9"/>
      <c r="Q624" s="9"/>
      <c r="R624" s="9"/>
      <c r="S624" s="9"/>
      <c r="T624" s="9"/>
      <c r="U624" s="9"/>
      <c r="V624" s="9"/>
      <c r="W624" s="9"/>
      <c r="X624" s="9"/>
      <c r="Y624" s="9"/>
      <c r="Z624" s="9"/>
      <c r="AA624" s="9"/>
      <c r="AB624" s="9"/>
      <c r="AC624" s="9"/>
      <c r="AD624" s="9"/>
      <c r="AE624" s="9"/>
      <c r="AF624" s="9"/>
      <c r="AG624" s="9"/>
      <c r="AH624" s="9"/>
      <c r="AI624" s="9"/>
      <c r="AJ624" s="9"/>
      <c r="AK624" s="9"/>
      <c r="AL624" s="9"/>
      <c r="AM624" s="9"/>
      <c r="AN624" s="9"/>
      <c r="AO624" s="9"/>
      <c r="AP624" s="9"/>
      <c r="AQ624" s="9"/>
      <c r="AR624" s="9"/>
      <c r="AS624" s="9"/>
      <c r="AT624" s="9"/>
      <c r="AU624" s="9"/>
      <c r="AV624" s="9"/>
      <c r="AW624" s="9"/>
      <c r="AX624" s="9"/>
      <c r="AY624" s="9"/>
      <c r="AZ624" s="9"/>
      <c r="BA624" s="9"/>
      <c r="BB624" s="9"/>
      <c r="BC624" s="9"/>
      <c r="BD624" s="9"/>
      <c r="BE624" s="9"/>
      <c r="BF624" s="9"/>
      <c r="BG624" s="9"/>
      <c r="BH624" s="9"/>
      <c r="BI624" s="9"/>
      <c r="BJ624" s="9"/>
      <c r="BK624" s="9"/>
      <c r="BL624" s="9"/>
      <c r="BM624" s="9"/>
      <c r="BN624" s="9"/>
      <c r="BO624" s="9"/>
      <c r="BP624" s="9"/>
      <c r="BQ624" s="9"/>
      <c r="BR624" s="9"/>
      <c r="BS624" s="9"/>
      <c r="BT624" s="9"/>
      <c r="BU624" s="9"/>
      <c r="BV624" s="9"/>
      <c r="BW624" s="9"/>
    </row>
    <row r="625" spans="1:75" s="34" customFormat="1" ht="30">
      <c r="A625" s="2"/>
      <c r="B625" s="2"/>
      <c r="C625" s="53"/>
      <c r="D625" s="283" t="s">
        <v>511</v>
      </c>
      <c r="E625" s="554"/>
      <c r="F625" s="110"/>
      <c r="G625" s="111"/>
      <c r="H625" s="44"/>
      <c r="I625" s="9"/>
      <c r="J625" s="9"/>
      <c r="K625" s="9"/>
      <c r="L625" s="9"/>
      <c r="M625" s="9"/>
      <c r="N625" s="9"/>
      <c r="O625" s="9"/>
      <c r="P625" s="9"/>
      <c r="Q625" s="9"/>
      <c r="R625" s="9"/>
      <c r="S625" s="9"/>
      <c r="T625" s="9"/>
      <c r="U625" s="9"/>
      <c r="V625" s="9"/>
      <c r="W625" s="9"/>
      <c r="X625" s="9"/>
      <c r="Y625" s="9"/>
      <c r="Z625" s="9"/>
      <c r="AA625" s="9"/>
      <c r="AB625" s="9"/>
      <c r="AC625" s="9"/>
      <c r="AD625" s="9"/>
      <c r="AE625" s="9"/>
      <c r="AF625" s="9"/>
      <c r="AG625" s="9"/>
      <c r="AH625" s="9"/>
      <c r="AI625" s="9"/>
      <c r="AJ625" s="9"/>
      <c r="AK625" s="9"/>
      <c r="AL625" s="9"/>
      <c r="AM625" s="9"/>
      <c r="AN625" s="9"/>
      <c r="AO625" s="9"/>
      <c r="AP625" s="9"/>
      <c r="AQ625" s="9"/>
      <c r="AR625" s="9"/>
      <c r="AS625" s="9"/>
      <c r="AT625" s="9"/>
      <c r="AU625" s="9"/>
      <c r="AV625" s="9"/>
      <c r="AW625" s="9"/>
      <c r="AX625" s="9"/>
      <c r="AY625" s="9"/>
      <c r="AZ625" s="9"/>
      <c r="BA625" s="9"/>
      <c r="BB625" s="9"/>
      <c r="BC625" s="9"/>
      <c r="BD625" s="9"/>
      <c r="BE625" s="9"/>
      <c r="BF625" s="9"/>
      <c r="BG625" s="9"/>
      <c r="BH625" s="9"/>
      <c r="BI625" s="9"/>
      <c r="BJ625" s="9"/>
      <c r="BK625" s="9"/>
      <c r="BL625" s="9"/>
      <c r="BM625" s="9"/>
      <c r="BN625" s="9"/>
      <c r="BO625" s="9"/>
      <c r="BP625" s="9"/>
      <c r="BQ625" s="9"/>
      <c r="BR625" s="9"/>
      <c r="BS625" s="9"/>
      <c r="BT625" s="9"/>
      <c r="BU625" s="9"/>
      <c r="BV625" s="9"/>
      <c r="BW625" s="9"/>
    </row>
    <row r="626" spans="1:75" s="34" customFormat="1" ht="15">
      <c r="A626" s="2"/>
      <c r="B626" s="2"/>
      <c r="C626" s="53"/>
      <c r="D626" s="283" t="s">
        <v>512</v>
      </c>
      <c r="E626" s="554"/>
      <c r="F626" s="110"/>
      <c r="G626" s="111"/>
      <c r="H626" s="44"/>
      <c r="I626" s="9"/>
      <c r="J626" s="9"/>
      <c r="K626" s="9"/>
      <c r="L626" s="9"/>
      <c r="M626" s="9"/>
      <c r="N626" s="9"/>
      <c r="O626" s="9"/>
      <c r="P626" s="9"/>
      <c r="Q626" s="9"/>
      <c r="R626" s="9"/>
      <c r="S626" s="9"/>
      <c r="T626" s="9"/>
      <c r="U626" s="9"/>
      <c r="V626" s="9"/>
      <c r="W626" s="9"/>
      <c r="X626" s="9"/>
      <c r="Y626" s="9"/>
      <c r="Z626" s="9"/>
      <c r="AA626" s="9"/>
      <c r="AB626" s="9"/>
      <c r="AC626" s="9"/>
      <c r="AD626" s="9"/>
      <c r="AE626" s="9"/>
      <c r="AF626" s="9"/>
      <c r="AG626" s="9"/>
      <c r="AH626" s="9"/>
      <c r="AI626" s="9"/>
      <c r="AJ626" s="9"/>
      <c r="AK626" s="9"/>
      <c r="AL626" s="9"/>
      <c r="AM626" s="9"/>
      <c r="AN626" s="9"/>
      <c r="AO626" s="9"/>
      <c r="AP626" s="9"/>
      <c r="AQ626" s="9"/>
      <c r="AR626" s="9"/>
      <c r="AS626" s="9"/>
      <c r="AT626" s="9"/>
      <c r="AU626" s="9"/>
      <c r="AV626" s="9"/>
      <c r="AW626" s="9"/>
      <c r="AX626" s="9"/>
      <c r="AY626" s="9"/>
      <c r="AZ626" s="9"/>
      <c r="BA626" s="9"/>
      <c r="BB626" s="9"/>
      <c r="BC626" s="9"/>
      <c r="BD626" s="9"/>
      <c r="BE626" s="9"/>
      <c r="BF626" s="9"/>
      <c r="BG626" s="9"/>
      <c r="BH626" s="9"/>
      <c r="BI626" s="9"/>
      <c r="BJ626" s="9"/>
      <c r="BK626" s="9"/>
      <c r="BL626" s="9"/>
      <c r="BM626" s="9"/>
      <c r="BN626" s="9"/>
      <c r="BO626" s="9"/>
      <c r="BP626" s="9"/>
      <c r="BQ626" s="9"/>
      <c r="BR626" s="9"/>
      <c r="BS626" s="9"/>
      <c r="BT626" s="9"/>
      <c r="BU626" s="9"/>
      <c r="BV626" s="9"/>
      <c r="BW626" s="9"/>
    </row>
    <row r="627" spans="1:75" s="34" customFormat="1" ht="30">
      <c r="A627" s="2"/>
      <c r="B627" s="2"/>
      <c r="C627" s="53"/>
      <c r="D627" s="283" t="s">
        <v>513</v>
      </c>
      <c r="E627" s="554"/>
      <c r="F627" s="110"/>
      <c r="G627" s="111"/>
      <c r="H627" s="44"/>
      <c r="I627" s="9"/>
      <c r="J627" s="9"/>
      <c r="K627" s="9"/>
      <c r="L627" s="9"/>
      <c r="M627" s="9"/>
      <c r="N627" s="9"/>
      <c r="O627" s="9"/>
      <c r="P627" s="9"/>
      <c r="Q627" s="9"/>
      <c r="R627" s="9"/>
      <c r="S627" s="9"/>
      <c r="T627" s="9"/>
      <c r="U627" s="9"/>
      <c r="V627" s="9"/>
      <c r="W627" s="9"/>
      <c r="X627" s="9"/>
      <c r="Y627" s="9"/>
      <c r="Z627" s="9"/>
      <c r="AA627" s="9"/>
      <c r="AB627" s="9"/>
      <c r="AC627" s="9"/>
      <c r="AD627" s="9"/>
      <c r="AE627" s="9"/>
      <c r="AF627" s="9"/>
      <c r="AG627" s="9"/>
      <c r="AH627" s="9"/>
      <c r="AI627" s="9"/>
      <c r="AJ627" s="9"/>
      <c r="AK627" s="9"/>
      <c r="AL627" s="9"/>
      <c r="AM627" s="9"/>
      <c r="AN627" s="9"/>
      <c r="AO627" s="9"/>
      <c r="AP627" s="9"/>
      <c r="AQ627" s="9"/>
      <c r="AR627" s="9"/>
      <c r="AS627" s="9"/>
      <c r="AT627" s="9"/>
      <c r="AU627" s="9"/>
      <c r="AV627" s="9"/>
      <c r="AW627" s="9"/>
      <c r="AX627" s="9"/>
      <c r="AY627" s="9"/>
      <c r="AZ627" s="9"/>
      <c r="BA627" s="9"/>
      <c r="BB627" s="9"/>
      <c r="BC627" s="9"/>
      <c r="BD627" s="9"/>
      <c r="BE627" s="9"/>
      <c r="BF627" s="9"/>
      <c r="BG627" s="9"/>
      <c r="BH627" s="9"/>
      <c r="BI627" s="9"/>
      <c r="BJ627" s="9"/>
      <c r="BK627" s="9"/>
      <c r="BL627" s="9"/>
      <c r="BM627" s="9"/>
      <c r="BN627" s="9"/>
      <c r="BO627" s="9"/>
      <c r="BP627" s="9"/>
      <c r="BQ627" s="9"/>
      <c r="BR627" s="9"/>
      <c r="BS627" s="9"/>
      <c r="BT627" s="9"/>
      <c r="BU627" s="9"/>
      <c r="BV627" s="9"/>
      <c r="BW627" s="9"/>
    </row>
    <row r="628" spans="1:75" s="34" customFormat="1" ht="15">
      <c r="A628" s="2"/>
      <c r="B628" s="2"/>
      <c r="C628" s="53"/>
      <c r="D628" s="283" t="s">
        <v>514</v>
      </c>
      <c r="E628" s="554"/>
      <c r="F628" s="110"/>
      <c r="G628" s="111"/>
      <c r="H628" s="44"/>
      <c r="I628" s="9"/>
      <c r="J628" s="9"/>
      <c r="K628" s="9"/>
      <c r="L628" s="9"/>
      <c r="M628" s="9"/>
      <c r="N628" s="9"/>
      <c r="O628" s="9"/>
      <c r="P628" s="9"/>
      <c r="Q628" s="9"/>
      <c r="R628" s="9"/>
      <c r="S628" s="9"/>
      <c r="T628" s="9"/>
      <c r="U628" s="9"/>
      <c r="V628" s="9"/>
      <c r="W628" s="9"/>
      <c r="X628" s="9"/>
      <c r="Y628" s="9"/>
      <c r="Z628" s="9"/>
      <c r="AA628" s="9"/>
      <c r="AB628" s="9"/>
      <c r="AC628" s="9"/>
      <c r="AD628" s="9"/>
      <c r="AE628" s="9"/>
      <c r="AF628" s="9"/>
      <c r="AG628" s="9"/>
      <c r="AH628" s="9"/>
      <c r="AI628" s="9"/>
      <c r="AJ628" s="9"/>
      <c r="AK628" s="9"/>
      <c r="AL628" s="9"/>
      <c r="AM628" s="9"/>
      <c r="AN628" s="9"/>
      <c r="AO628" s="9"/>
      <c r="AP628" s="9"/>
      <c r="AQ628" s="9"/>
      <c r="AR628" s="9"/>
      <c r="AS628" s="9"/>
      <c r="AT628" s="9"/>
      <c r="AU628" s="9"/>
      <c r="AV628" s="9"/>
      <c r="AW628" s="9"/>
      <c r="AX628" s="9"/>
      <c r="AY628" s="9"/>
      <c r="AZ628" s="9"/>
      <c r="BA628" s="9"/>
      <c r="BB628" s="9"/>
      <c r="BC628" s="9"/>
      <c r="BD628" s="9"/>
      <c r="BE628" s="9"/>
      <c r="BF628" s="9"/>
      <c r="BG628" s="9"/>
      <c r="BH628" s="9"/>
      <c r="BI628" s="9"/>
      <c r="BJ628" s="9"/>
      <c r="BK628" s="9"/>
      <c r="BL628" s="9"/>
      <c r="BM628" s="9"/>
      <c r="BN628" s="9"/>
      <c r="BO628" s="9"/>
      <c r="BP628" s="9"/>
      <c r="BQ628" s="9"/>
      <c r="BR628" s="9"/>
      <c r="BS628" s="9"/>
      <c r="BT628" s="9"/>
      <c r="BU628" s="9"/>
      <c r="BV628" s="9"/>
      <c r="BW628" s="9"/>
    </row>
    <row r="629" spans="1:75" s="34" customFormat="1" ht="15">
      <c r="A629" s="2"/>
      <c r="B629" s="2"/>
      <c r="C629" s="53"/>
      <c r="D629" s="283" t="s">
        <v>515</v>
      </c>
      <c r="E629" s="554"/>
      <c r="F629" s="110"/>
      <c r="G629" s="111"/>
      <c r="H629" s="44"/>
      <c r="I629" s="9"/>
      <c r="J629" s="9"/>
      <c r="K629" s="9"/>
      <c r="L629" s="9"/>
      <c r="M629" s="9"/>
      <c r="N629" s="9"/>
      <c r="O629" s="9"/>
      <c r="P629" s="9"/>
      <c r="Q629" s="9"/>
      <c r="R629" s="9"/>
      <c r="S629" s="9"/>
      <c r="T629" s="9"/>
      <c r="U629" s="9"/>
      <c r="V629" s="9"/>
      <c r="W629" s="9"/>
      <c r="X629" s="9"/>
      <c r="Y629" s="9"/>
      <c r="Z629" s="9"/>
      <c r="AA629" s="9"/>
      <c r="AB629" s="9"/>
      <c r="AC629" s="9"/>
      <c r="AD629" s="9"/>
      <c r="AE629" s="9"/>
      <c r="AF629" s="9"/>
      <c r="AG629" s="9"/>
      <c r="AH629" s="9"/>
      <c r="AI629" s="9"/>
      <c r="AJ629" s="9"/>
      <c r="AK629" s="9"/>
      <c r="AL629" s="9"/>
      <c r="AM629" s="9"/>
      <c r="AN629" s="9"/>
      <c r="AO629" s="9"/>
      <c r="AP629" s="9"/>
      <c r="AQ629" s="9"/>
      <c r="AR629" s="9"/>
      <c r="AS629" s="9"/>
      <c r="AT629" s="9"/>
      <c r="AU629" s="9"/>
      <c r="AV629" s="9"/>
      <c r="AW629" s="9"/>
      <c r="AX629" s="9"/>
      <c r="AY629" s="9"/>
      <c r="AZ629" s="9"/>
      <c r="BA629" s="9"/>
      <c r="BB629" s="9"/>
      <c r="BC629" s="9"/>
      <c r="BD629" s="9"/>
      <c r="BE629" s="9"/>
      <c r="BF629" s="9"/>
      <c r="BG629" s="9"/>
      <c r="BH629" s="9"/>
      <c r="BI629" s="9"/>
      <c r="BJ629" s="9"/>
      <c r="BK629" s="9"/>
      <c r="BL629" s="9"/>
      <c r="BM629" s="9"/>
      <c r="BN629" s="9"/>
      <c r="BO629" s="9"/>
      <c r="BP629" s="9"/>
      <c r="BQ629" s="9"/>
      <c r="BR629" s="9"/>
      <c r="BS629" s="9"/>
      <c r="BT629" s="9"/>
      <c r="BU629" s="9"/>
      <c r="BV629" s="9"/>
      <c r="BW629" s="9"/>
    </row>
    <row r="630" spans="1:75" s="34" customFormat="1" ht="15">
      <c r="A630" s="2"/>
      <c r="B630" s="2"/>
      <c r="C630" s="53"/>
      <c r="D630" s="283" t="s">
        <v>516</v>
      </c>
      <c r="E630" s="554"/>
      <c r="F630" s="110"/>
      <c r="G630" s="111"/>
      <c r="H630" s="44"/>
      <c r="I630" s="9"/>
      <c r="J630" s="9"/>
      <c r="K630" s="9"/>
      <c r="L630" s="9"/>
      <c r="M630" s="9"/>
      <c r="N630" s="9"/>
      <c r="O630" s="9"/>
      <c r="P630" s="9"/>
      <c r="Q630" s="9"/>
      <c r="R630" s="9"/>
      <c r="S630" s="9"/>
      <c r="T630" s="9"/>
      <c r="U630" s="9"/>
      <c r="V630" s="9"/>
      <c r="W630" s="9"/>
      <c r="X630" s="9"/>
      <c r="Y630" s="9"/>
      <c r="Z630" s="9"/>
      <c r="AA630" s="9"/>
      <c r="AB630" s="9"/>
      <c r="AC630" s="9"/>
      <c r="AD630" s="9"/>
      <c r="AE630" s="9"/>
      <c r="AF630" s="9"/>
      <c r="AG630" s="9"/>
      <c r="AH630" s="9"/>
      <c r="AI630" s="9"/>
      <c r="AJ630" s="9"/>
      <c r="AK630" s="9"/>
      <c r="AL630" s="9"/>
      <c r="AM630" s="9"/>
      <c r="AN630" s="9"/>
      <c r="AO630" s="9"/>
      <c r="AP630" s="9"/>
      <c r="AQ630" s="9"/>
      <c r="AR630" s="9"/>
      <c r="AS630" s="9"/>
      <c r="AT630" s="9"/>
      <c r="AU630" s="9"/>
      <c r="AV630" s="9"/>
      <c r="AW630" s="9"/>
      <c r="AX630" s="9"/>
      <c r="AY630" s="9"/>
      <c r="AZ630" s="9"/>
      <c r="BA630" s="9"/>
      <c r="BB630" s="9"/>
      <c r="BC630" s="9"/>
      <c r="BD630" s="9"/>
      <c r="BE630" s="9"/>
      <c r="BF630" s="9"/>
      <c r="BG630" s="9"/>
      <c r="BH630" s="9"/>
      <c r="BI630" s="9"/>
      <c r="BJ630" s="9"/>
      <c r="BK630" s="9"/>
      <c r="BL630" s="9"/>
      <c r="BM630" s="9"/>
      <c r="BN630" s="9"/>
      <c r="BO630" s="9"/>
      <c r="BP630" s="9"/>
      <c r="BQ630" s="9"/>
      <c r="BR630" s="9"/>
      <c r="BS630" s="9"/>
      <c r="BT630" s="9"/>
      <c r="BU630" s="9"/>
      <c r="BV630" s="9"/>
      <c r="BW630" s="9"/>
    </row>
    <row r="631" spans="1:75" s="34" customFormat="1" ht="15">
      <c r="A631" s="2"/>
      <c r="B631" s="2"/>
      <c r="C631" s="53"/>
      <c r="D631" s="283" t="s">
        <v>517</v>
      </c>
      <c r="E631" s="554"/>
      <c r="F631" s="110"/>
      <c r="G631" s="111"/>
      <c r="H631" s="44"/>
      <c r="I631" s="9"/>
      <c r="J631" s="9"/>
      <c r="K631" s="9"/>
      <c r="L631" s="9"/>
      <c r="M631" s="9"/>
      <c r="N631" s="9"/>
      <c r="O631" s="9"/>
      <c r="P631" s="9"/>
      <c r="Q631" s="9"/>
      <c r="R631" s="9"/>
      <c r="S631" s="9"/>
      <c r="T631" s="9"/>
      <c r="U631" s="9"/>
      <c r="V631" s="9"/>
      <c r="W631" s="9"/>
      <c r="X631" s="9"/>
      <c r="Y631" s="9"/>
      <c r="Z631" s="9"/>
      <c r="AA631" s="9"/>
      <c r="AB631" s="9"/>
      <c r="AC631" s="9"/>
      <c r="AD631" s="9"/>
      <c r="AE631" s="9"/>
      <c r="AF631" s="9"/>
      <c r="AG631" s="9"/>
      <c r="AH631" s="9"/>
      <c r="AI631" s="9"/>
      <c r="AJ631" s="9"/>
      <c r="AK631" s="9"/>
      <c r="AL631" s="9"/>
      <c r="AM631" s="9"/>
      <c r="AN631" s="9"/>
      <c r="AO631" s="9"/>
      <c r="AP631" s="9"/>
      <c r="AQ631" s="9"/>
      <c r="AR631" s="9"/>
      <c r="AS631" s="9"/>
      <c r="AT631" s="9"/>
      <c r="AU631" s="9"/>
      <c r="AV631" s="9"/>
      <c r="AW631" s="9"/>
      <c r="AX631" s="9"/>
      <c r="AY631" s="9"/>
      <c r="AZ631" s="9"/>
      <c r="BA631" s="9"/>
      <c r="BB631" s="9"/>
      <c r="BC631" s="9"/>
      <c r="BD631" s="9"/>
      <c r="BE631" s="9"/>
      <c r="BF631" s="9"/>
      <c r="BG631" s="9"/>
      <c r="BH631" s="9"/>
      <c r="BI631" s="9"/>
      <c r="BJ631" s="9"/>
      <c r="BK631" s="9"/>
      <c r="BL631" s="9"/>
      <c r="BM631" s="9"/>
      <c r="BN631" s="9"/>
      <c r="BO631" s="9"/>
      <c r="BP631" s="9"/>
      <c r="BQ631" s="9"/>
      <c r="BR631" s="9"/>
      <c r="BS631" s="9"/>
      <c r="BT631" s="9"/>
      <c r="BU631" s="9"/>
      <c r="BV631" s="9"/>
      <c r="BW631" s="9"/>
    </row>
    <row r="632" spans="1:75" s="34" customFormat="1" ht="30">
      <c r="A632" s="2"/>
      <c r="B632" s="2"/>
      <c r="C632" s="53"/>
      <c r="D632" s="283" t="s">
        <v>518</v>
      </c>
      <c r="E632" s="554"/>
      <c r="F632" s="110"/>
      <c r="G632" s="111"/>
      <c r="H632" s="44"/>
      <c r="I632" s="9"/>
      <c r="J632" s="9"/>
      <c r="K632" s="9"/>
      <c r="L632" s="9"/>
      <c r="M632" s="9"/>
      <c r="N632" s="9"/>
      <c r="O632" s="9"/>
      <c r="P632" s="9"/>
      <c r="Q632" s="9"/>
      <c r="R632" s="9"/>
      <c r="S632" s="9"/>
      <c r="T632" s="9"/>
      <c r="U632" s="9"/>
      <c r="V632" s="9"/>
      <c r="W632" s="9"/>
      <c r="X632" s="9"/>
      <c r="Y632" s="9"/>
      <c r="Z632" s="9"/>
      <c r="AA632" s="9"/>
      <c r="AB632" s="9"/>
      <c r="AC632" s="9"/>
      <c r="AD632" s="9"/>
      <c r="AE632" s="9"/>
      <c r="AF632" s="9"/>
      <c r="AG632" s="9"/>
      <c r="AH632" s="9"/>
      <c r="AI632" s="9"/>
      <c r="AJ632" s="9"/>
      <c r="AK632" s="9"/>
      <c r="AL632" s="9"/>
      <c r="AM632" s="9"/>
      <c r="AN632" s="9"/>
      <c r="AO632" s="9"/>
      <c r="AP632" s="9"/>
      <c r="AQ632" s="9"/>
      <c r="AR632" s="9"/>
      <c r="AS632" s="9"/>
      <c r="AT632" s="9"/>
      <c r="AU632" s="9"/>
      <c r="AV632" s="9"/>
      <c r="AW632" s="9"/>
      <c r="AX632" s="9"/>
      <c r="AY632" s="9"/>
      <c r="AZ632" s="9"/>
      <c r="BA632" s="9"/>
      <c r="BB632" s="9"/>
      <c r="BC632" s="9"/>
      <c r="BD632" s="9"/>
      <c r="BE632" s="9"/>
      <c r="BF632" s="9"/>
      <c r="BG632" s="9"/>
      <c r="BH632" s="9"/>
      <c r="BI632" s="9"/>
      <c r="BJ632" s="9"/>
      <c r="BK632" s="9"/>
      <c r="BL632" s="9"/>
      <c r="BM632" s="9"/>
      <c r="BN632" s="9"/>
      <c r="BO632" s="9"/>
      <c r="BP632" s="9"/>
      <c r="BQ632" s="9"/>
      <c r="BR632" s="9"/>
      <c r="BS632" s="9"/>
      <c r="BT632" s="9"/>
      <c r="BU632" s="9"/>
      <c r="BV632" s="9"/>
      <c r="BW632" s="9"/>
    </row>
    <row r="633" spans="1:75" s="34" customFormat="1" ht="15">
      <c r="A633" s="2"/>
      <c r="B633" s="2"/>
      <c r="C633" s="53"/>
      <c r="D633" s="283" t="s">
        <v>519</v>
      </c>
      <c r="E633" s="554"/>
      <c r="F633" s="110"/>
      <c r="G633" s="111"/>
      <c r="H633" s="44"/>
      <c r="I633" s="9"/>
      <c r="J633" s="9"/>
      <c r="K633" s="9"/>
      <c r="L633" s="9"/>
      <c r="M633" s="9"/>
      <c r="N633" s="9"/>
      <c r="O633" s="9"/>
      <c r="P633" s="9"/>
      <c r="Q633" s="9"/>
      <c r="R633" s="9"/>
      <c r="S633" s="9"/>
      <c r="T633" s="9"/>
      <c r="U633" s="9"/>
      <c r="V633" s="9"/>
      <c r="W633" s="9"/>
      <c r="X633" s="9"/>
      <c r="Y633" s="9"/>
      <c r="Z633" s="9"/>
      <c r="AA633" s="9"/>
      <c r="AB633" s="9"/>
      <c r="AC633" s="9"/>
      <c r="AD633" s="9"/>
      <c r="AE633" s="9"/>
      <c r="AF633" s="9"/>
      <c r="AG633" s="9"/>
      <c r="AH633" s="9"/>
      <c r="AI633" s="9"/>
      <c r="AJ633" s="9"/>
      <c r="AK633" s="9"/>
      <c r="AL633" s="9"/>
      <c r="AM633" s="9"/>
      <c r="AN633" s="9"/>
      <c r="AO633" s="9"/>
      <c r="AP633" s="9"/>
      <c r="AQ633" s="9"/>
      <c r="AR633" s="9"/>
      <c r="AS633" s="9"/>
      <c r="AT633" s="9"/>
      <c r="AU633" s="9"/>
      <c r="AV633" s="9"/>
      <c r="AW633" s="9"/>
      <c r="AX633" s="9"/>
      <c r="AY633" s="9"/>
      <c r="AZ633" s="9"/>
      <c r="BA633" s="9"/>
      <c r="BB633" s="9"/>
      <c r="BC633" s="9"/>
      <c r="BD633" s="9"/>
      <c r="BE633" s="9"/>
      <c r="BF633" s="9"/>
      <c r="BG633" s="9"/>
      <c r="BH633" s="9"/>
      <c r="BI633" s="9"/>
      <c r="BJ633" s="9"/>
      <c r="BK633" s="9"/>
      <c r="BL633" s="9"/>
      <c r="BM633" s="9"/>
      <c r="BN633" s="9"/>
      <c r="BO633" s="9"/>
      <c r="BP633" s="9"/>
      <c r="BQ633" s="9"/>
      <c r="BR633" s="9"/>
      <c r="BS633" s="9"/>
      <c r="BT633" s="9"/>
      <c r="BU633" s="9"/>
      <c r="BV633" s="9"/>
      <c r="BW633" s="9"/>
    </row>
    <row r="634" spans="1:75" s="34" customFormat="1" ht="30">
      <c r="A634" s="2"/>
      <c r="B634" s="2"/>
      <c r="C634" s="53"/>
      <c r="D634" s="283" t="s">
        <v>520</v>
      </c>
      <c r="E634" s="554"/>
      <c r="F634" s="110"/>
      <c r="G634" s="111"/>
      <c r="H634" s="44"/>
      <c r="I634" s="9"/>
      <c r="J634" s="9"/>
      <c r="K634" s="9"/>
      <c r="L634" s="9"/>
      <c r="M634" s="9"/>
      <c r="N634" s="9"/>
      <c r="O634" s="9"/>
      <c r="P634" s="9"/>
      <c r="Q634" s="9"/>
      <c r="R634" s="9"/>
      <c r="S634" s="9"/>
      <c r="T634" s="9"/>
      <c r="U634" s="9"/>
      <c r="V634" s="9"/>
      <c r="W634" s="9"/>
      <c r="X634" s="9"/>
      <c r="Y634" s="9"/>
      <c r="Z634" s="9"/>
      <c r="AA634" s="9"/>
      <c r="AB634" s="9"/>
      <c r="AC634" s="9"/>
      <c r="AD634" s="9"/>
      <c r="AE634" s="9"/>
      <c r="AF634" s="9"/>
      <c r="AG634" s="9"/>
      <c r="AH634" s="9"/>
      <c r="AI634" s="9"/>
      <c r="AJ634" s="9"/>
      <c r="AK634" s="9"/>
      <c r="AL634" s="9"/>
      <c r="AM634" s="9"/>
      <c r="AN634" s="9"/>
      <c r="AO634" s="9"/>
      <c r="AP634" s="9"/>
      <c r="AQ634" s="9"/>
      <c r="AR634" s="9"/>
      <c r="AS634" s="9"/>
      <c r="AT634" s="9"/>
      <c r="AU634" s="9"/>
      <c r="AV634" s="9"/>
      <c r="AW634" s="9"/>
      <c r="AX634" s="9"/>
      <c r="AY634" s="9"/>
      <c r="AZ634" s="9"/>
      <c r="BA634" s="9"/>
      <c r="BB634" s="9"/>
      <c r="BC634" s="9"/>
      <c r="BD634" s="9"/>
      <c r="BE634" s="9"/>
      <c r="BF634" s="9"/>
      <c r="BG634" s="9"/>
      <c r="BH634" s="9"/>
      <c r="BI634" s="9"/>
      <c r="BJ634" s="9"/>
      <c r="BK634" s="9"/>
      <c r="BL634" s="9"/>
      <c r="BM634" s="9"/>
      <c r="BN634" s="9"/>
      <c r="BO634" s="9"/>
      <c r="BP634" s="9"/>
      <c r="BQ634" s="9"/>
      <c r="BR634" s="9"/>
      <c r="BS634" s="9"/>
      <c r="BT634" s="9"/>
      <c r="BU634" s="9"/>
      <c r="BV634" s="9"/>
      <c r="BW634" s="9"/>
    </row>
    <row r="635" spans="1:75" s="34" customFormat="1" ht="15">
      <c r="A635" s="2"/>
      <c r="B635" s="2"/>
      <c r="C635" s="53"/>
      <c r="D635" s="283" t="s">
        <v>521</v>
      </c>
      <c r="E635" s="554"/>
      <c r="F635" s="110"/>
      <c r="G635" s="111"/>
      <c r="H635" s="44"/>
      <c r="I635" s="9"/>
      <c r="J635" s="9"/>
      <c r="K635" s="9"/>
      <c r="L635" s="9"/>
      <c r="M635" s="9"/>
      <c r="N635" s="9"/>
      <c r="O635" s="9"/>
      <c r="P635" s="9"/>
      <c r="Q635" s="9"/>
      <c r="R635" s="9"/>
      <c r="S635" s="9"/>
      <c r="T635" s="9"/>
      <c r="U635" s="9"/>
      <c r="V635" s="9"/>
      <c r="W635" s="9"/>
      <c r="X635" s="9"/>
      <c r="Y635" s="9"/>
      <c r="Z635" s="9"/>
      <c r="AA635" s="9"/>
      <c r="AB635" s="9"/>
      <c r="AC635" s="9"/>
      <c r="AD635" s="9"/>
      <c r="AE635" s="9"/>
      <c r="AF635" s="9"/>
      <c r="AG635" s="9"/>
      <c r="AH635" s="9"/>
      <c r="AI635" s="9"/>
      <c r="AJ635" s="9"/>
      <c r="AK635" s="9"/>
      <c r="AL635" s="9"/>
      <c r="AM635" s="9"/>
      <c r="AN635" s="9"/>
      <c r="AO635" s="9"/>
      <c r="AP635" s="9"/>
      <c r="AQ635" s="9"/>
      <c r="AR635" s="9"/>
      <c r="AS635" s="9"/>
      <c r="AT635" s="9"/>
      <c r="AU635" s="9"/>
      <c r="AV635" s="9"/>
      <c r="AW635" s="9"/>
      <c r="AX635" s="9"/>
      <c r="AY635" s="9"/>
      <c r="AZ635" s="9"/>
      <c r="BA635" s="9"/>
      <c r="BB635" s="9"/>
      <c r="BC635" s="9"/>
      <c r="BD635" s="9"/>
      <c r="BE635" s="9"/>
      <c r="BF635" s="9"/>
      <c r="BG635" s="9"/>
      <c r="BH635" s="9"/>
      <c r="BI635" s="9"/>
      <c r="BJ635" s="9"/>
      <c r="BK635" s="9"/>
      <c r="BL635" s="9"/>
      <c r="BM635" s="9"/>
      <c r="BN635" s="9"/>
      <c r="BO635" s="9"/>
      <c r="BP635" s="9"/>
      <c r="BQ635" s="9"/>
      <c r="BR635" s="9"/>
      <c r="BS635" s="9"/>
      <c r="BT635" s="9"/>
      <c r="BU635" s="9"/>
      <c r="BV635" s="9"/>
      <c r="BW635" s="9"/>
    </row>
    <row r="636" spans="1:75" s="34" customFormat="1" ht="30">
      <c r="A636" s="2"/>
      <c r="B636" s="2"/>
      <c r="C636" s="53"/>
      <c r="D636" s="283" t="s">
        <v>522</v>
      </c>
      <c r="E636" s="554"/>
      <c r="F636" s="110"/>
      <c r="G636" s="111"/>
      <c r="H636" s="44"/>
      <c r="I636" s="9"/>
      <c r="J636" s="9"/>
      <c r="K636" s="9"/>
      <c r="L636" s="9"/>
      <c r="M636" s="9"/>
      <c r="N636" s="9"/>
      <c r="O636" s="9"/>
      <c r="P636" s="9"/>
      <c r="Q636" s="9"/>
      <c r="R636" s="9"/>
      <c r="S636" s="9"/>
      <c r="T636" s="9"/>
      <c r="U636" s="9"/>
      <c r="V636" s="9"/>
      <c r="W636" s="9"/>
      <c r="X636" s="9"/>
      <c r="Y636" s="9"/>
      <c r="Z636" s="9"/>
      <c r="AA636" s="9"/>
      <c r="AB636" s="9"/>
      <c r="AC636" s="9"/>
      <c r="AD636" s="9"/>
      <c r="AE636" s="9"/>
      <c r="AF636" s="9"/>
      <c r="AG636" s="9"/>
      <c r="AH636" s="9"/>
      <c r="AI636" s="9"/>
      <c r="AJ636" s="9"/>
      <c r="AK636" s="9"/>
      <c r="AL636" s="9"/>
      <c r="AM636" s="9"/>
      <c r="AN636" s="9"/>
      <c r="AO636" s="9"/>
      <c r="AP636" s="9"/>
      <c r="AQ636" s="9"/>
      <c r="AR636" s="9"/>
      <c r="AS636" s="9"/>
      <c r="AT636" s="9"/>
      <c r="AU636" s="9"/>
      <c r="AV636" s="9"/>
      <c r="AW636" s="9"/>
      <c r="AX636" s="9"/>
      <c r="AY636" s="9"/>
      <c r="AZ636" s="9"/>
      <c r="BA636" s="9"/>
      <c r="BB636" s="9"/>
      <c r="BC636" s="9"/>
      <c r="BD636" s="9"/>
      <c r="BE636" s="9"/>
      <c r="BF636" s="9"/>
      <c r="BG636" s="9"/>
      <c r="BH636" s="9"/>
      <c r="BI636" s="9"/>
      <c r="BJ636" s="9"/>
      <c r="BK636" s="9"/>
      <c r="BL636" s="9"/>
      <c r="BM636" s="9"/>
      <c r="BN636" s="9"/>
      <c r="BO636" s="9"/>
      <c r="BP636" s="9"/>
      <c r="BQ636" s="9"/>
      <c r="BR636" s="9"/>
      <c r="BS636" s="9"/>
      <c r="BT636" s="9"/>
      <c r="BU636" s="9"/>
      <c r="BV636" s="9"/>
      <c r="BW636" s="9"/>
    </row>
    <row r="637" spans="1:75" s="34" customFormat="1" ht="15">
      <c r="A637" s="2"/>
      <c r="B637" s="2"/>
      <c r="C637" s="53"/>
      <c r="D637" s="283" t="s">
        <v>521</v>
      </c>
      <c r="E637" s="554"/>
      <c r="F637" s="110"/>
      <c r="G637" s="111"/>
      <c r="H637" s="44"/>
      <c r="I637" s="9"/>
      <c r="J637" s="9"/>
      <c r="K637" s="9"/>
      <c r="L637" s="9"/>
      <c r="M637" s="9"/>
      <c r="N637" s="9"/>
      <c r="O637" s="9"/>
      <c r="P637" s="9"/>
      <c r="Q637" s="9"/>
      <c r="R637" s="9"/>
      <c r="S637" s="9"/>
      <c r="T637" s="9"/>
      <c r="U637" s="9"/>
      <c r="V637" s="9"/>
      <c r="W637" s="9"/>
      <c r="X637" s="9"/>
      <c r="Y637" s="9"/>
      <c r="Z637" s="9"/>
      <c r="AA637" s="9"/>
      <c r="AB637" s="9"/>
      <c r="AC637" s="9"/>
      <c r="AD637" s="9"/>
      <c r="AE637" s="9"/>
      <c r="AF637" s="9"/>
      <c r="AG637" s="9"/>
      <c r="AH637" s="9"/>
      <c r="AI637" s="9"/>
      <c r="AJ637" s="9"/>
      <c r="AK637" s="9"/>
      <c r="AL637" s="9"/>
      <c r="AM637" s="9"/>
      <c r="AN637" s="9"/>
      <c r="AO637" s="9"/>
      <c r="AP637" s="9"/>
      <c r="AQ637" s="9"/>
      <c r="AR637" s="9"/>
      <c r="AS637" s="9"/>
      <c r="AT637" s="9"/>
      <c r="AU637" s="9"/>
      <c r="AV637" s="9"/>
      <c r="AW637" s="9"/>
      <c r="AX637" s="9"/>
      <c r="AY637" s="9"/>
      <c r="AZ637" s="9"/>
      <c r="BA637" s="9"/>
      <c r="BB637" s="9"/>
      <c r="BC637" s="9"/>
      <c r="BD637" s="9"/>
      <c r="BE637" s="9"/>
      <c r="BF637" s="9"/>
      <c r="BG637" s="9"/>
      <c r="BH637" s="9"/>
      <c r="BI637" s="9"/>
      <c r="BJ637" s="9"/>
      <c r="BK637" s="9"/>
      <c r="BL637" s="9"/>
      <c r="BM637" s="9"/>
      <c r="BN637" s="9"/>
      <c r="BO637" s="9"/>
      <c r="BP637" s="9"/>
      <c r="BQ637" s="9"/>
      <c r="BR637" s="9"/>
      <c r="BS637" s="9"/>
      <c r="BT637" s="9"/>
      <c r="BU637" s="9"/>
      <c r="BV637" s="9"/>
      <c r="BW637" s="9"/>
    </row>
    <row r="638" spans="1:75" s="34" customFormat="1" ht="15">
      <c r="A638" s="2"/>
      <c r="B638" s="2"/>
      <c r="C638" s="53"/>
      <c r="D638" s="283" t="s">
        <v>523</v>
      </c>
      <c r="E638" s="554"/>
      <c r="F638" s="110"/>
      <c r="G638" s="111"/>
      <c r="H638" s="44"/>
      <c r="I638" s="9"/>
      <c r="J638" s="9"/>
      <c r="K638" s="9"/>
      <c r="L638" s="9"/>
      <c r="M638" s="9"/>
      <c r="N638" s="9"/>
      <c r="O638" s="9"/>
      <c r="P638" s="9"/>
      <c r="Q638" s="9"/>
      <c r="R638" s="9"/>
      <c r="S638" s="9"/>
      <c r="T638" s="9"/>
      <c r="U638" s="9"/>
      <c r="V638" s="9"/>
      <c r="W638" s="9"/>
      <c r="X638" s="9"/>
      <c r="Y638" s="9"/>
      <c r="Z638" s="9"/>
      <c r="AA638" s="9"/>
      <c r="AB638" s="9"/>
      <c r="AC638" s="9"/>
      <c r="AD638" s="9"/>
      <c r="AE638" s="9"/>
      <c r="AF638" s="9"/>
      <c r="AG638" s="9"/>
      <c r="AH638" s="9"/>
      <c r="AI638" s="9"/>
      <c r="AJ638" s="9"/>
      <c r="AK638" s="9"/>
      <c r="AL638" s="9"/>
      <c r="AM638" s="9"/>
      <c r="AN638" s="9"/>
      <c r="AO638" s="9"/>
      <c r="AP638" s="9"/>
      <c r="AQ638" s="9"/>
      <c r="AR638" s="9"/>
      <c r="AS638" s="9"/>
      <c r="AT638" s="9"/>
      <c r="AU638" s="9"/>
      <c r="AV638" s="9"/>
      <c r="AW638" s="9"/>
      <c r="AX638" s="9"/>
      <c r="AY638" s="9"/>
      <c r="AZ638" s="9"/>
      <c r="BA638" s="9"/>
      <c r="BB638" s="9"/>
      <c r="BC638" s="9"/>
      <c r="BD638" s="9"/>
      <c r="BE638" s="9"/>
      <c r="BF638" s="9"/>
      <c r="BG638" s="9"/>
      <c r="BH638" s="9"/>
      <c r="BI638" s="9"/>
      <c r="BJ638" s="9"/>
      <c r="BK638" s="9"/>
      <c r="BL638" s="9"/>
      <c r="BM638" s="9"/>
      <c r="BN638" s="9"/>
      <c r="BO638" s="9"/>
      <c r="BP638" s="9"/>
      <c r="BQ638" s="9"/>
      <c r="BR638" s="9"/>
      <c r="BS638" s="9"/>
      <c r="BT638" s="9"/>
      <c r="BU638" s="9"/>
      <c r="BV638" s="9"/>
      <c r="BW638" s="9"/>
    </row>
    <row r="639" spans="1:75" s="34" customFormat="1" ht="15">
      <c r="A639" s="2"/>
      <c r="B639" s="2"/>
      <c r="C639" s="53"/>
      <c r="D639" s="283" t="s">
        <v>524</v>
      </c>
      <c r="E639" s="554"/>
      <c r="F639" s="110"/>
      <c r="G639" s="111"/>
      <c r="H639" s="44"/>
      <c r="I639" s="9"/>
      <c r="J639" s="9"/>
      <c r="K639" s="9"/>
      <c r="L639" s="9"/>
      <c r="M639" s="9"/>
      <c r="N639" s="9"/>
      <c r="O639" s="9"/>
      <c r="P639" s="9"/>
      <c r="Q639" s="9"/>
      <c r="R639" s="9"/>
      <c r="S639" s="9"/>
      <c r="T639" s="9"/>
      <c r="U639" s="9"/>
      <c r="V639" s="9"/>
      <c r="W639" s="9"/>
      <c r="X639" s="9"/>
      <c r="Y639" s="9"/>
      <c r="Z639" s="9"/>
      <c r="AA639" s="9"/>
      <c r="AB639" s="9"/>
      <c r="AC639" s="9"/>
      <c r="AD639" s="9"/>
      <c r="AE639" s="9"/>
      <c r="AF639" s="9"/>
      <c r="AG639" s="9"/>
      <c r="AH639" s="9"/>
      <c r="AI639" s="9"/>
      <c r="AJ639" s="9"/>
      <c r="AK639" s="9"/>
      <c r="AL639" s="9"/>
      <c r="AM639" s="9"/>
      <c r="AN639" s="9"/>
      <c r="AO639" s="9"/>
      <c r="AP639" s="9"/>
      <c r="AQ639" s="9"/>
      <c r="AR639" s="9"/>
      <c r="AS639" s="9"/>
      <c r="AT639" s="9"/>
      <c r="AU639" s="9"/>
      <c r="AV639" s="9"/>
      <c r="AW639" s="9"/>
      <c r="AX639" s="9"/>
      <c r="AY639" s="9"/>
      <c r="AZ639" s="9"/>
      <c r="BA639" s="9"/>
      <c r="BB639" s="9"/>
      <c r="BC639" s="9"/>
      <c r="BD639" s="9"/>
      <c r="BE639" s="9"/>
      <c r="BF639" s="9"/>
      <c r="BG639" s="9"/>
      <c r="BH639" s="9"/>
      <c r="BI639" s="9"/>
      <c r="BJ639" s="9"/>
      <c r="BK639" s="9"/>
      <c r="BL639" s="9"/>
      <c r="BM639" s="9"/>
      <c r="BN639" s="9"/>
      <c r="BO639" s="9"/>
      <c r="BP639" s="9"/>
      <c r="BQ639" s="9"/>
      <c r="BR639" s="9"/>
      <c r="BS639" s="9"/>
      <c r="BT639" s="9"/>
      <c r="BU639" s="9"/>
      <c r="BV639" s="9"/>
      <c r="BW639" s="9"/>
    </row>
    <row r="640" spans="1:75" s="34" customFormat="1" ht="15">
      <c r="A640" s="2"/>
      <c r="B640" s="2"/>
      <c r="C640" s="53"/>
      <c r="D640" s="283" t="s">
        <v>525</v>
      </c>
      <c r="E640" s="554"/>
      <c r="F640" s="110"/>
      <c r="G640" s="111"/>
      <c r="H640" s="44"/>
      <c r="I640" s="9"/>
      <c r="J640" s="9"/>
      <c r="K640" s="9"/>
      <c r="L640" s="9"/>
      <c r="M640" s="9"/>
      <c r="N640" s="9"/>
      <c r="O640" s="9"/>
      <c r="P640" s="9"/>
      <c r="Q640" s="9"/>
      <c r="R640" s="9"/>
      <c r="S640" s="9"/>
      <c r="T640" s="9"/>
      <c r="U640" s="9"/>
      <c r="V640" s="9"/>
      <c r="W640" s="9"/>
      <c r="X640" s="9"/>
      <c r="Y640" s="9"/>
      <c r="Z640" s="9"/>
      <c r="AA640" s="9"/>
      <c r="AB640" s="9"/>
      <c r="AC640" s="9"/>
      <c r="AD640" s="9"/>
      <c r="AE640" s="9"/>
      <c r="AF640" s="9"/>
      <c r="AG640" s="9"/>
      <c r="AH640" s="9"/>
      <c r="AI640" s="9"/>
      <c r="AJ640" s="9"/>
      <c r="AK640" s="9"/>
      <c r="AL640" s="9"/>
      <c r="AM640" s="9"/>
      <c r="AN640" s="9"/>
      <c r="AO640" s="9"/>
      <c r="AP640" s="9"/>
      <c r="AQ640" s="9"/>
      <c r="AR640" s="9"/>
      <c r="AS640" s="9"/>
      <c r="AT640" s="9"/>
      <c r="AU640" s="9"/>
      <c r="AV640" s="9"/>
      <c r="AW640" s="9"/>
      <c r="AX640" s="9"/>
      <c r="AY640" s="9"/>
      <c r="AZ640" s="9"/>
      <c r="BA640" s="9"/>
      <c r="BB640" s="9"/>
      <c r="BC640" s="9"/>
      <c r="BD640" s="9"/>
      <c r="BE640" s="9"/>
      <c r="BF640" s="9"/>
      <c r="BG640" s="9"/>
      <c r="BH640" s="9"/>
      <c r="BI640" s="9"/>
      <c r="BJ640" s="9"/>
      <c r="BK640" s="9"/>
      <c r="BL640" s="9"/>
      <c r="BM640" s="9"/>
      <c r="BN640" s="9"/>
      <c r="BO640" s="9"/>
      <c r="BP640" s="9"/>
      <c r="BQ640" s="9"/>
      <c r="BR640" s="9"/>
      <c r="BS640" s="9"/>
      <c r="BT640" s="9"/>
      <c r="BU640" s="9"/>
      <c r="BV640" s="9"/>
      <c r="BW640" s="9"/>
    </row>
    <row r="641" spans="1:75" s="34" customFormat="1" ht="15">
      <c r="A641" s="2"/>
      <c r="B641" s="2"/>
      <c r="C641" s="53"/>
      <c r="D641" s="283" t="s">
        <v>526</v>
      </c>
      <c r="E641" s="554"/>
      <c r="F641" s="110"/>
      <c r="G641" s="111"/>
      <c r="H641" s="44"/>
      <c r="I641" s="9"/>
      <c r="J641" s="9"/>
      <c r="K641" s="9"/>
      <c r="L641" s="9"/>
      <c r="M641" s="9"/>
      <c r="N641" s="9"/>
      <c r="O641" s="9"/>
      <c r="P641" s="9"/>
      <c r="Q641" s="9"/>
      <c r="R641" s="9"/>
      <c r="S641" s="9"/>
      <c r="T641" s="9"/>
      <c r="U641" s="9"/>
      <c r="V641" s="9"/>
      <c r="W641" s="9"/>
      <c r="X641" s="9"/>
      <c r="Y641" s="9"/>
      <c r="Z641" s="9"/>
      <c r="AA641" s="9"/>
      <c r="AB641" s="9"/>
      <c r="AC641" s="9"/>
      <c r="AD641" s="9"/>
      <c r="AE641" s="9"/>
      <c r="AF641" s="9"/>
      <c r="AG641" s="9"/>
      <c r="AH641" s="9"/>
      <c r="AI641" s="9"/>
      <c r="AJ641" s="9"/>
      <c r="AK641" s="9"/>
      <c r="AL641" s="9"/>
      <c r="AM641" s="9"/>
      <c r="AN641" s="9"/>
      <c r="AO641" s="9"/>
      <c r="AP641" s="9"/>
      <c r="AQ641" s="9"/>
      <c r="AR641" s="9"/>
      <c r="AS641" s="9"/>
      <c r="AT641" s="9"/>
      <c r="AU641" s="9"/>
      <c r="AV641" s="9"/>
      <c r="AW641" s="9"/>
      <c r="AX641" s="9"/>
      <c r="AY641" s="9"/>
      <c r="AZ641" s="9"/>
      <c r="BA641" s="9"/>
      <c r="BB641" s="9"/>
      <c r="BC641" s="9"/>
      <c r="BD641" s="9"/>
      <c r="BE641" s="9"/>
      <c r="BF641" s="9"/>
      <c r="BG641" s="9"/>
      <c r="BH641" s="9"/>
      <c r="BI641" s="9"/>
      <c r="BJ641" s="9"/>
      <c r="BK641" s="9"/>
      <c r="BL641" s="9"/>
      <c r="BM641" s="9"/>
      <c r="BN641" s="9"/>
      <c r="BO641" s="9"/>
      <c r="BP641" s="9"/>
      <c r="BQ641" s="9"/>
      <c r="BR641" s="9"/>
      <c r="BS641" s="9"/>
      <c r="BT641" s="9"/>
      <c r="BU641" s="9"/>
      <c r="BV641" s="9"/>
      <c r="BW641" s="9"/>
    </row>
    <row r="642" spans="1:75" s="34" customFormat="1" ht="15">
      <c r="A642" s="2"/>
      <c r="B642" s="2"/>
      <c r="C642" s="53"/>
      <c r="D642" s="283" t="s">
        <v>527</v>
      </c>
      <c r="E642" s="554"/>
      <c r="F642" s="110"/>
      <c r="G642" s="111"/>
      <c r="H642" s="44"/>
      <c r="I642" s="9"/>
      <c r="J642" s="9"/>
      <c r="K642" s="9"/>
      <c r="L642" s="9"/>
      <c r="M642" s="9"/>
      <c r="N642" s="9"/>
      <c r="O642" s="9"/>
      <c r="P642" s="9"/>
      <c r="Q642" s="9"/>
      <c r="R642" s="9"/>
      <c r="S642" s="9"/>
      <c r="T642" s="9"/>
      <c r="U642" s="9"/>
      <c r="V642" s="9"/>
      <c r="W642" s="9"/>
      <c r="X642" s="9"/>
      <c r="Y642" s="9"/>
      <c r="Z642" s="9"/>
      <c r="AA642" s="9"/>
      <c r="AB642" s="9"/>
      <c r="AC642" s="9"/>
      <c r="AD642" s="9"/>
      <c r="AE642" s="9"/>
      <c r="AF642" s="9"/>
      <c r="AG642" s="9"/>
      <c r="AH642" s="9"/>
      <c r="AI642" s="9"/>
      <c r="AJ642" s="9"/>
      <c r="AK642" s="9"/>
      <c r="AL642" s="9"/>
      <c r="AM642" s="9"/>
      <c r="AN642" s="9"/>
      <c r="AO642" s="9"/>
      <c r="AP642" s="9"/>
      <c r="AQ642" s="9"/>
      <c r="AR642" s="9"/>
      <c r="AS642" s="9"/>
      <c r="AT642" s="9"/>
      <c r="AU642" s="9"/>
      <c r="AV642" s="9"/>
      <c r="AW642" s="9"/>
      <c r="AX642" s="9"/>
      <c r="AY642" s="9"/>
      <c r="AZ642" s="9"/>
      <c r="BA642" s="9"/>
      <c r="BB642" s="9"/>
      <c r="BC642" s="9"/>
      <c r="BD642" s="9"/>
      <c r="BE642" s="9"/>
      <c r="BF642" s="9"/>
      <c r="BG642" s="9"/>
      <c r="BH642" s="9"/>
      <c r="BI642" s="9"/>
      <c r="BJ642" s="9"/>
      <c r="BK642" s="9"/>
      <c r="BL642" s="9"/>
      <c r="BM642" s="9"/>
      <c r="BN642" s="9"/>
      <c r="BO642" s="9"/>
      <c r="BP642" s="9"/>
      <c r="BQ642" s="9"/>
      <c r="BR642" s="9"/>
      <c r="BS642" s="9"/>
      <c r="BT642" s="9"/>
      <c r="BU642" s="9"/>
      <c r="BV642" s="9"/>
      <c r="BW642" s="9"/>
    </row>
    <row r="643" spans="1:75" s="34" customFormat="1" ht="15">
      <c r="A643" s="2"/>
      <c r="B643" s="2"/>
      <c r="C643" s="53"/>
      <c r="D643" s="283" t="s">
        <v>528</v>
      </c>
      <c r="E643" s="554"/>
      <c r="F643" s="110"/>
      <c r="G643" s="111"/>
      <c r="H643" s="44"/>
      <c r="I643" s="9"/>
      <c r="J643" s="9"/>
      <c r="K643" s="9"/>
      <c r="L643" s="9"/>
      <c r="M643" s="9"/>
      <c r="N643" s="9"/>
      <c r="O643" s="9"/>
      <c r="P643" s="9"/>
      <c r="Q643" s="9"/>
      <c r="R643" s="9"/>
      <c r="S643" s="9"/>
      <c r="T643" s="9"/>
      <c r="U643" s="9"/>
      <c r="V643" s="9"/>
      <c r="W643" s="9"/>
      <c r="X643" s="9"/>
      <c r="Y643" s="9"/>
      <c r="Z643" s="9"/>
      <c r="AA643" s="9"/>
      <c r="AB643" s="9"/>
      <c r="AC643" s="9"/>
      <c r="AD643" s="9"/>
      <c r="AE643" s="9"/>
      <c r="AF643" s="9"/>
      <c r="AG643" s="9"/>
      <c r="AH643" s="9"/>
      <c r="AI643" s="9"/>
      <c r="AJ643" s="9"/>
      <c r="AK643" s="9"/>
      <c r="AL643" s="9"/>
      <c r="AM643" s="9"/>
      <c r="AN643" s="9"/>
      <c r="AO643" s="9"/>
      <c r="AP643" s="9"/>
      <c r="AQ643" s="9"/>
      <c r="AR643" s="9"/>
      <c r="AS643" s="9"/>
      <c r="AT643" s="9"/>
      <c r="AU643" s="9"/>
      <c r="AV643" s="9"/>
      <c r="AW643" s="9"/>
      <c r="AX643" s="9"/>
      <c r="AY643" s="9"/>
      <c r="AZ643" s="9"/>
      <c r="BA643" s="9"/>
      <c r="BB643" s="9"/>
      <c r="BC643" s="9"/>
      <c r="BD643" s="9"/>
      <c r="BE643" s="9"/>
      <c r="BF643" s="9"/>
      <c r="BG643" s="9"/>
      <c r="BH643" s="9"/>
      <c r="BI643" s="9"/>
      <c r="BJ643" s="9"/>
      <c r="BK643" s="9"/>
      <c r="BL643" s="9"/>
      <c r="BM643" s="9"/>
      <c r="BN643" s="9"/>
      <c r="BO643" s="9"/>
      <c r="BP643" s="9"/>
      <c r="BQ643" s="9"/>
      <c r="BR643" s="9"/>
      <c r="BS643" s="9"/>
      <c r="BT643" s="9"/>
      <c r="BU643" s="9"/>
      <c r="BV643" s="9"/>
      <c r="BW643" s="9"/>
    </row>
    <row r="644" spans="1:75" s="34" customFormat="1" ht="45">
      <c r="A644" s="2"/>
      <c r="B644" s="2"/>
      <c r="C644" s="53"/>
      <c r="D644" s="283" t="s">
        <v>529</v>
      </c>
      <c r="E644" s="554"/>
      <c r="F644" s="110"/>
      <c r="G644" s="111"/>
      <c r="H644" s="44"/>
      <c r="I644" s="9"/>
      <c r="J644" s="9"/>
      <c r="K644" s="9"/>
      <c r="L644" s="9"/>
      <c r="M644" s="9"/>
      <c r="N644" s="9"/>
      <c r="O644" s="9"/>
      <c r="P644" s="9"/>
      <c r="Q644" s="9"/>
      <c r="R644" s="9"/>
      <c r="S644" s="9"/>
      <c r="T644" s="9"/>
      <c r="U644" s="9"/>
      <c r="V644" s="9"/>
      <c r="W644" s="9"/>
      <c r="X644" s="9"/>
      <c r="Y644" s="9"/>
      <c r="Z644" s="9"/>
      <c r="AA644" s="9"/>
      <c r="AB644" s="9"/>
      <c r="AC644" s="9"/>
      <c r="AD644" s="9"/>
      <c r="AE644" s="9"/>
      <c r="AF644" s="9"/>
      <c r="AG644" s="9"/>
      <c r="AH644" s="9"/>
      <c r="AI644" s="9"/>
      <c r="AJ644" s="9"/>
      <c r="AK644" s="9"/>
      <c r="AL644" s="9"/>
      <c r="AM644" s="9"/>
      <c r="AN644" s="9"/>
      <c r="AO644" s="9"/>
      <c r="AP644" s="9"/>
      <c r="AQ644" s="9"/>
      <c r="AR644" s="9"/>
      <c r="AS644" s="9"/>
      <c r="AT644" s="9"/>
      <c r="AU644" s="9"/>
      <c r="AV644" s="9"/>
      <c r="AW644" s="9"/>
      <c r="AX644" s="9"/>
      <c r="AY644" s="9"/>
      <c r="AZ644" s="9"/>
      <c r="BA644" s="9"/>
      <c r="BB644" s="9"/>
      <c r="BC644" s="9"/>
      <c r="BD644" s="9"/>
      <c r="BE644" s="9"/>
      <c r="BF644" s="9"/>
      <c r="BG644" s="9"/>
      <c r="BH644" s="9"/>
      <c r="BI644" s="9"/>
      <c r="BJ644" s="9"/>
      <c r="BK644" s="9"/>
      <c r="BL644" s="9"/>
      <c r="BM644" s="9"/>
      <c r="BN644" s="9"/>
      <c r="BO644" s="9"/>
      <c r="BP644" s="9"/>
      <c r="BQ644" s="9"/>
      <c r="BR644" s="9"/>
      <c r="BS644" s="9"/>
      <c r="BT644" s="9"/>
      <c r="BU644" s="9"/>
      <c r="BV644" s="9"/>
      <c r="BW644" s="9"/>
    </row>
    <row r="645" spans="1:75" s="34" customFormat="1" ht="15">
      <c r="A645" s="2"/>
      <c r="B645" s="2"/>
      <c r="C645" s="53"/>
      <c r="D645" s="283" t="s">
        <v>530</v>
      </c>
      <c r="E645" s="554"/>
      <c r="F645" s="110"/>
      <c r="G645" s="111"/>
      <c r="H645" s="44"/>
      <c r="I645" s="9"/>
      <c r="J645" s="9"/>
      <c r="K645" s="9"/>
      <c r="L645" s="9"/>
      <c r="M645" s="9"/>
      <c r="N645" s="9"/>
      <c r="O645" s="9"/>
      <c r="P645" s="9"/>
      <c r="Q645" s="9"/>
      <c r="R645" s="9"/>
      <c r="S645" s="9"/>
      <c r="T645" s="9"/>
      <c r="U645" s="9"/>
      <c r="V645" s="9"/>
      <c r="W645" s="9"/>
      <c r="X645" s="9"/>
      <c r="Y645" s="9"/>
      <c r="Z645" s="9"/>
      <c r="AA645" s="9"/>
      <c r="AB645" s="9"/>
      <c r="AC645" s="9"/>
      <c r="AD645" s="9"/>
      <c r="AE645" s="9"/>
      <c r="AF645" s="9"/>
      <c r="AG645" s="9"/>
      <c r="AH645" s="9"/>
      <c r="AI645" s="9"/>
      <c r="AJ645" s="9"/>
      <c r="AK645" s="9"/>
      <c r="AL645" s="9"/>
      <c r="AM645" s="9"/>
      <c r="AN645" s="9"/>
      <c r="AO645" s="9"/>
      <c r="AP645" s="9"/>
      <c r="AQ645" s="9"/>
      <c r="AR645" s="9"/>
      <c r="AS645" s="9"/>
      <c r="AT645" s="9"/>
      <c r="AU645" s="9"/>
      <c r="AV645" s="9"/>
      <c r="AW645" s="9"/>
      <c r="AX645" s="9"/>
      <c r="AY645" s="9"/>
      <c r="AZ645" s="9"/>
      <c r="BA645" s="9"/>
      <c r="BB645" s="9"/>
      <c r="BC645" s="9"/>
      <c r="BD645" s="9"/>
      <c r="BE645" s="9"/>
      <c r="BF645" s="9"/>
      <c r="BG645" s="9"/>
      <c r="BH645" s="9"/>
      <c r="BI645" s="9"/>
      <c r="BJ645" s="9"/>
      <c r="BK645" s="9"/>
      <c r="BL645" s="9"/>
      <c r="BM645" s="9"/>
      <c r="BN645" s="9"/>
      <c r="BO645" s="9"/>
      <c r="BP645" s="9"/>
      <c r="BQ645" s="9"/>
      <c r="BR645" s="9"/>
      <c r="BS645" s="9"/>
      <c r="BT645" s="9"/>
      <c r="BU645" s="9"/>
      <c r="BV645" s="9"/>
      <c r="BW645" s="9"/>
    </row>
    <row r="646" spans="1:75" s="34" customFormat="1" ht="15">
      <c r="A646" s="2"/>
      <c r="B646" s="2"/>
      <c r="C646" s="53"/>
      <c r="D646" s="283" t="s">
        <v>531</v>
      </c>
      <c r="E646" s="554"/>
      <c r="F646" s="110"/>
      <c r="G646" s="111"/>
      <c r="H646" s="44"/>
      <c r="I646" s="9"/>
      <c r="J646" s="9"/>
      <c r="K646" s="9"/>
      <c r="L646" s="9"/>
      <c r="M646" s="9"/>
      <c r="N646" s="9"/>
      <c r="O646" s="9"/>
      <c r="P646" s="9"/>
      <c r="Q646" s="9"/>
      <c r="R646" s="9"/>
      <c r="S646" s="9"/>
      <c r="T646" s="9"/>
      <c r="U646" s="9"/>
      <c r="V646" s="9"/>
      <c r="W646" s="9"/>
      <c r="X646" s="9"/>
      <c r="Y646" s="9"/>
      <c r="Z646" s="9"/>
      <c r="AA646" s="9"/>
      <c r="AB646" s="9"/>
      <c r="AC646" s="9"/>
      <c r="AD646" s="9"/>
      <c r="AE646" s="9"/>
      <c r="AF646" s="9"/>
      <c r="AG646" s="9"/>
      <c r="AH646" s="9"/>
      <c r="AI646" s="9"/>
      <c r="AJ646" s="9"/>
      <c r="AK646" s="9"/>
      <c r="AL646" s="9"/>
      <c r="AM646" s="9"/>
      <c r="AN646" s="9"/>
      <c r="AO646" s="9"/>
      <c r="AP646" s="9"/>
      <c r="AQ646" s="9"/>
      <c r="AR646" s="9"/>
      <c r="AS646" s="9"/>
      <c r="AT646" s="9"/>
      <c r="AU646" s="9"/>
      <c r="AV646" s="9"/>
      <c r="AW646" s="9"/>
      <c r="AX646" s="9"/>
      <c r="AY646" s="9"/>
      <c r="AZ646" s="9"/>
      <c r="BA646" s="9"/>
      <c r="BB646" s="9"/>
      <c r="BC646" s="9"/>
      <c r="BD646" s="9"/>
      <c r="BE646" s="9"/>
      <c r="BF646" s="9"/>
      <c r="BG646" s="9"/>
      <c r="BH646" s="9"/>
      <c r="BI646" s="9"/>
      <c r="BJ646" s="9"/>
      <c r="BK646" s="9"/>
      <c r="BL646" s="9"/>
      <c r="BM646" s="9"/>
      <c r="BN646" s="9"/>
      <c r="BO646" s="9"/>
      <c r="BP646" s="9"/>
      <c r="BQ646" s="9"/>
      <c r="BR646" s="9"/>
      <c r="BS646" s="9"/>
      <c r="BT646" s="9"/>
      <c r="BU646" s="9"/>
      <c r="BV646" s="9"/>
      <c r="BW646" s="9"/>
    </row>
    <row r="647" spans="1:75" s="34" customFormat="1" ht="15">
      <c r="A647" s="2"/>
      <c r="B647" s="2"/>
      <c r="C647" s="53"/>
      <c r="D647" s="283" t="s">
        <v>532</v>
      </c>
      <c r="E647" s="554"/>
      <c r="F647" s="110"/>
      <c r="G647" s="111"/>
      <c r="H647" s="44"/>
      <c r="I647" s="9"/>
      <c r="J647" s="9"/>
      <c r="K647" s="9"/>
      <c r="L647" s="9"/>
      <c r="M647" s="9"/>
      <c r="N647" s="9"/>
      <c r="O647" s="9"/>
      <c r="P647" s="9"/>
      <c r="Q647" s="9"/>
      <c r="R647" s="9"/>
      <c r="S647" s="9"/>
      <c r="T647" s="9"/>
      <c r="U647" s="9"/>
      <c r="V647" s="9"/>
      <c r="W647" s="9"/>
      <c r="X647" s="9"/>
      <c r="Y647" s="9"/>
      <c r="Z647" s="9"/>
      <c r="AA647" s="9"/>
      <c r="AB647" s="9"/>
      <c r="AC647" s="9"/>
      <c r="AD647" s="9"/>
      <c r="AE647" s="9"/>
      <c r="AF647" s="9"/>
      <c r="AG647" s="9"/>
      <c r="AH647" s="9"/>
      <c r="AI647" s="9"/>
      <c r="AJ647" s="9"/>
      <c r="AK647" s="9"/>
      <c r="AL647" s="9"/>
      <c r="AM647" s="9"/>
      <c r="AN647" s="9"/>
      <c r="AO647" s="9"/>
      <c r="AP647" s="9"/>
      <c r="AQ647" s="9"/>
      <c r="AR647" s="9"/>
      <c r="AS647" s="9"/>
      <c r="AT647" s="9"/>
      <c r="AU647" s="9"/>
      <c r="AV647" s="9"/>
      <c r="AW647" s="9"/>
      <c r="AX647" s="9"/>
      <c r="AY647" s="9"/>
      <c r="AZ647" s="9"/>
      <c r="BA647" s="9"/>
      <c r="BB647" s="9"/>
      <c r="BC647" s="9"/>
      <c r="BD647" s="9"/>
      <c r="BE647" s="9"/>
      <c r="BF647" s="9"/>
      <c r="BG647" s="9"/>
      <c r="BH647" s="9"/>
      <c r="BI647" s="9"/>
      <c r="BJ647" s="9"/>
      <c r="BK647" s="9"/>
      <c r="BL647" s="9"/>
      <c r="BM647" s="9"/>
      <c r="BN647" s="9"/>
      <c r="BO647" s="9"/>
      <c r="BP647" s="9"/>
      <c r="BQ647" s="9"/>
      <c r="BR647" s="9"/>
      <c r="BS647" s="9"/>
      <c r="BT647" s="9"/>
      <c r="BU647" s="9"/>
      <c r="BV647" s="9"/>
      <c r="BW647" s="9"/>
    </row>
    <row r="648" spans="1:75" s="34" customFormat="1" ht="15">
      <c r="A648" s="2"/>
      <c r="B648" s="2"/>
      <c r="C648" s="53"/>
      <c r="D648" s="283" t="s">
        <v>533</v>
      </c>
      <c r="E648" s="554"/>
      <c r="F648" s="110"/>
      <c r="G648" s="111"/>
      <c r="H648" s="44"/>
      <c r="I648" s="9"/>
      <c r="J648" s="9"/>
      <c r="K648" s="9"/>
      <c r="L648" s="9"/>
      <c r="M648" s="9"/>
      <c r="N648" s="9"/>
      <c r="O648" s="9"/>
      <c r="P648" s="9"/>
      <c r="Q648" s="9"/>
      <c r="R648" s="9"/>
      <c r="S648" s="9"/>
      <c r="T648" s="9"/>
      <c r="U648" s="9"/>
      <c r="V648" s="9"/>
      <c r="W648" s="9"/>
      <c r="X648" s="9"/>
      <c r="Y648" s="9"/>
      <c r="Z648" s="9"/>
      <c r="AA648" s="9"/>
      <c r="AB648" s="9"/>
      <c r="AC648" s="9"/>
      <c r="AD648" s="9"/>
      <c r="AE648" s="9"/>
      <c r="AF648" s="9"/>
      <c r="AG648" s="9"/>
      <c r="AH648" s="9"/>
      <c r="AI648" s="9"/>
      <c r="AJ648" s="9"/>
      <c r="AK648" s="9"/>
      <c r="AL648" s="9"/>
      <c r="AM648" s="9"/>
      <c r="AN648" s="9"/>
      <c r="AO648" s="9"/>
      <c r="AP648" s="9"/>
      <c r="AQ648" s="9"/>
      <c r="AR648" s="9"/>
      <c r="AS648" s="9"/>
      <c r="AT648" s="9"/>
      <c r="AU648" s="9"/>
      <c r="AV648" s="9"/>
      <c r="AW648" s="9"/>
      <c r="AX648" s="9"/>
      <c r="AY648" s="9"/>
      <c r="AZ648" s="9"/>
      <c r="BA648" s="9"/>
      <c r="BB648" s="9"/>
      <c r="BC648" s="9"/>
      <c r="BD648" s="9"/>
      <c r="BE648" s="9"/>
      <c r="BF648" s="9"/>
      <c r="BG648" s="9"/>
      <c r="BH648" s="9"/>
      <c r="BI648" s="9"/>
      <c r="BJ648" s="9"/>
      <c r="BK648" s="9"/>
      <c r="BL648" s="9"/>
      <c r="BM648" s="9"/>
      <c r="BN648" s="9"/>
      <c r="BO648" s="9"/>
      <c r="BP648" s="9"/>
      <c r="BQ648" s="9"/>
      <c r="BR648" s="9"/>
      <c r="BS648" s="9"/>
      <c r="BT648" s="9"/>
      <c r="BU648" s="9"/>
      <c r="BV648" s="9"/>
      <c r="BW648" s="9"/>
    </row>
    <row r="649" spans="1:75" s="34" customFormat="1" ht="16.5" customHeight="1">
      <c r="A649" s="2"/>
      <c r="B649" s="2"/>
      <c r="C649" s="53"/>
      <c r="D649" s="283" t="s">
        <v>534</v>
      </c>
      <c r="E649" s="554"/>
      <c r="F649" s="110"/>
      <c r="G649" s="111"/>
      <c r="H649" s="44"/>
      <c r="I649" s="9"/>
      <c r="J649" s="9"/>
      <c r="K649" s="9"/>
      <c r="L649" s="9"/>
      <c r="M649" s="9"/>
      <c r="N649" s="9"/>
      <c r="O649" s="9"/>
      <c r="P649" s="9"/>
      <c r="Q649" s="9"/>
      <c r="R649" s="9"/>
      <c r="S649" s="9"/>
      <c r="T649" s="9"/>
      <c r="U649" s="9"/>
      <c r="V649" s="9"/>
      <c r="W649" s="9"/>
      <c r="X649" s="9"/>
      <c r="Y649" s="9"/>
      <c r="Z649" s="9"/>
      <c r="AA649" s="9"/>
      <c r="AB649" s="9"/>
      <c r="AC649" s="9"/>
      <c r="AD649" s="9"/>
      <c r="AE649" s="9"/>
      <c r="AF649" s="9"/>
      <c r="AG649" s="9"/>
      <c r="AH649" s="9"/>
      <c r="AI649" s="9"/>
      <c r="AJ649" s="9"/>
      <c r="AK649" s="9"/>
      <c r="AL649" s="9"/>
      <c r="AM649" s="9"/>
      <c r="AN649" s="9"/>
      <c r="AO649" s="9"/>
      <c r="AP649" s="9"/>
      <c r="AQ649" s="9"/>
      <c r="AR649" s="9"/>
      <c r="AS649" s="9"/>
      <c r="AT649" s="9"/>
      <c r="AU649" s="9"/>
      <c r="AV649" s="9"/>
      <c r="AW649" s="9"/>
      <c r="AX649" s="9"/>
      <c r="AY649" s="9"/>
      <c r="AZ649" s="9"/>
      <c r="BA649" s="9"/>
      <c r="BB649" s="9"/>
      <c r="BC649" s="9"/>
      <c r="BD649" s="9"/>
      <c r="BE649" s="9"/>
      <c r="BF649" s="9"/>
      <c r="BG649" s="9"/>
      <c r="BH649" s="9"/>
      <c r="BI649" s="9"/>
      <c r="BJ649" s="9"/>
      <c r="BK649" s="9"/>
      <c r="BL649" s="9"/>
      <c r="BM649" s="9"/>
      <c r="BN649" s="9"/>
      <c r="BO649" s="9"/>
      <c r="BP649" s="9"/>
      <c r="BQ649" s="9"/>
      <c r="BR649" s="9"/>
      <c r="BS649" s="9"/>
      <c r="BT649" s="9"/>
      <c r="BU649" s="9"/>
      <c r="BV649" s="9"/>
      <c r="BW649" s="9"/>
    </row>
    <row r="650" spans="1:75" s="34" customFormat="1" ht="15">
      <c r="A650" s="2"/>
      <c r="B650" s="2"/>
      <c r="C650" s="53"/>
      <c r="D650" s="283" t="s">
        <v>535</v>
      </c>
      <c r="E650" s="554"/>
      <c r="F650" s="110"/>
      <c r="G650" s="111"/>
      <c r="H650" s="44"/>
      <c r="I650" s="9"/>
      <c r="J650" s="9"/>
      <c r="K650" s="9"/>
      <c r="L650" s="9"/>
      <c r="M650" s="9"/>
      <c r="N650" s="9"/>
      <c r="O650" s="9"/>
      <c r="P650" s="9"/>
      <c r="Q650" s="9"/>
      <c r="R650" s="9"/>
      <c r="S650" s="9"/>
      <c r="T650" s="9"/>
      <c r="U650" s="9"/>
      <c r="V650" s="9"/>
      <c r="W650" s="9"/>
      <c r="X650" s="9"/>
      <c r="Y650" s="9"/>
      <c r="Z650" s="9"/>
      <c r="AA650" s="9"/>
      <c r="AB650" s="9"/>
      <c r="AC650" s="9"/>
      <c r="AD650" s="9"/>
      <c r="AE650" s="9"/>
      <c r="AF650" s="9"/>
      <c r="AG650" s="9"/>
      <c r="AH650" s="9"/>
      <c r="AI650" s="9"/>
      <c r="AJ650" s="9"/>
      <c r="AK650" s="9"/>
      <c r="AL650" s="9"/>
      <c r="AM650" s="9"/>
      <c r="AN650" s="9"/>
      <c r="AO650" s="9"/>
      <c r="AP650" s="9"/>
      <c r="AQ650" s="9"/>
      <c r="AR650" s="9"/>
      <c r="AS650" s="9"/>
      <c r="AT650" s="9"/>
      <c r="AU650" s="9"/>
      <c r="AV650" s="9"/>
      <c r="AW650" s="9"/>
      <c r="AX650" s="9"/>
      <c r="AY650" s="9"/>
      <c r="AZ650" s="9"/>
      <c r="BA650" s="9"/>
      <c r="BB650" s="9"/>
      <c r="BC650" s="9"/>
      <c r="BD650" s="9"/>
      <c r="BE650" s="9"/>
      <c r="BF650" s="9"/>
      <c r="BG650" s="9"/>
      <c r="BH650" s="9"/>
      <c r="BI650" s="9"/>
      <c r="BJ650" s="9"/>
      <c r="BK650" s="9"/>
      <c r="BL650" s="9"/>
      <c r="BM650" s="9"/>
      <c r="BN650" s="9"/>
      <c r="BO650" s="9"/>
      <c r="BP650" s="9"/>
      <c r="BQ650" s="9"/>
      <c r="BR650" s="9"/>
      <c r="BS650" s="9"/>
      <c r="BT650" s="9"/>
      <c r="BU650" s="9"/>
      <c r="BV650" s="9"/>
      <c r="BW650" s="9"/>
    </row>
    <row r="651" spans="1:75" s="34" customFormat="1" ht="15">
      <c r="A651" s="2"/>
      <c r="B651" s="2"/>
      <c r="C651" s="53"/>
      <c r="D651" s="283" t="s">
        <v>536</v>
      </c>
      <c r="E651" s="554"/>
      <c r="F651" s="110"/>
      <c r="G651" s="111"/>
      <c r="H651" s="44"/>
      <c r="I651" s="9"/>
      <c r="J651" s="9"/>
      <c r="K651" s="9"/>
      <c r="L651" s="9"/>
      <c r="M651" s="9"/>
      <c r="N651" s="9"/>
      <c r="O651" s="9"/>
      <c r="P651" s="9"/>
      <c r="Q651" s="9"/>
      <c r="R651" s="9"/>
      <c r="S651" s="9"/>
      <c r="T651" s="9"/>
      <c r="U651" s="9"/>
      <c r="V651" s="9"/>
      <c r="W651" s="9"/>
      <c r="X651" s="9"/>
      <c r="Y651" s="9"/>
      <c r="Z651" s="9"/>
      <c r="AA651" s="9"/>
      <c r="AB651" s="9"/>
      <c r="AC651" s="9"/>
      <c r="AD651" s="9"/>
      <c r="AE651" s="9"/>
      <c r="AF651" s="9"/>
      <c r="AG651" s="9"/>
      <c r="AH651" s="9"/>
      <c r="AI651" s="9"/>
      <c r="AJ651" s="9"/>
      <c r="AK651" s="9"/>
      <c r="AL651" s="9"/>
      <c r="AM651" s="9"/>
      <c r="AN651" s="9"/>
      <c r="AO651" s="9"/>
      <c r="AP651" s="9"/>
      <c r="AQ651" s="9"/>
      <c r="AR651" s="9"/>
      <c r="AS651" s="9"/>
      <c r="AT651" s="9"/>
      <c r="AU651" s="9"/>
      <c r="AV651" s="9"/>
      <c r="AW651" s="9"/>
      <c r="AX651" s="9"/>
      <c r="AY651" s="9"/>
      <c r="AZ651" s="9"/>
      <c r="BA651" s="9"/>
      <c r="BB651" s="9"/>
      <c r="BC651" s="9"/>
      <c r="BD651" s="9"/>
      <c r="BE651" s="9"/>
      <c r="BF651" s="9"/>
      <c r="BG651" s="9"/>
      <c r="BH651" s="9"/>
      <c r="BI651" s="9"/>
      <c r="BJ651" s="9"/>
      <c r="BK651" s="9"/>
      <c r="BL651" s="9"/>
      <c r="BM651" s="9"/>
      <c r="BN651" s="9"/>
      <c r="BO651" s="9"/>
      <c r="BP651" s="9"/>
      <c r="BQ651" s="9"/>
      <c r="BR651" s="9"/>
      <c r="BS651" s="9"/>
      <c r="BT651" s="9"/>
      <c r="BU651" s="9"/>
      <c r="BV651" s="9"/>
      <c r="BW651" s="9"/>
    </row>
    <row r="652" spans="1:75" s="34" customFormat="1" ht="30">
      <c r="A652" s="2"/>
      <c r="B652" s="2"/>
      <c r="C652" s="53"/>
      <c r="D652" s="283" t="s">
        <v>537</v>
      </c>
      <c r="E652" s="554"/>
      <c r="F652" s="110"/>
      <c r="G652" s="111"/>
      <c r="H652" s="44"/>
      <c r="I652" s="9"/>
      <c r="J652" s="9"/>
      <c r="K652" s="9"/>
      <c r="L652" s="9"/>
      <c r="M652" s="9"/>
      <c r="N652" s="9"/>
      <c r="O652" s="9"/>
      <c r="P652" s="9"/>
      <c r="Q652" s="9"/>
      <c r="R652" s="9"/>
      <c r="S652" s="9"/>
      <c r="T652" s="9"/>
      <c r="U652" s="9"/>
      <c r="V652" s="9"/>
      <c r="W652" s="9"/>
      <c r="X652" s="9"/>
      <c r="Y652" s="9"/>
      <c r="Z652" s="9"/>
      <c r="AA652" s="9"/>
      <c r="AB652" s="9"/>
      <c r="AC652" s="9"/>
      <c r="AD652" s="9"/>
      <c r="AE652" s="9"/>
      <c r="AF652" s="9"/>
      <c r="AG652" s="9"/>
      <c r="AH652" s="9"/>
      <c r="AI652" s="9"/>
      <c r="AJ652" s="9"/>
      <c r="AK652" s="9"/>
      <c r="AL652" s="9"/>
      <c r="AM652" s="9"/>
      <c r="AN652" s="9"/>
      <c r="AO652" s="9"/>
      <c r="AP652" s="9"/>
      <c r="AQ652" s="9"/>
      <c r="AR652" s="9"/>
      <c r="AS652" s="9"/>
      <c r="AT652" s="9"/>
      <c r="AU652" s="9"/>
      <c r="AV652" s="9"/>
      <c r="AW652" s="9"/>
      <c r="AX652" s="9"/>
      <c r="AY652" s="9"/>
      <c r="AZ652" s="9"/>
      <c r="BA652" s="9"/>
      <c r="BB652" s="9"/>
      <c r="BC652" s="9"/>
      <c r="BD652" s="9"/>
      <c r="BE652" s="9"/>
      <c r="BF652" s="9"/>
      <c r="BG652" s="9"/>
      <c r="BH652" s="9"/>
      <c r="BI652" s="9"/>
      <c r="BJ652" s="9"/>
      <c r="BK652" s="9"/>
      <c r="BL652" s="9"/>
      <c r="BM652" s="9"/>
      <c r="BN652" s="9"/>
      <c r="BO652" s="9"/>
      <c r="BP652" s="9"/>
      <c r="BQ652" s="9"/>
      <c r="BR652" s="9"/>
      <c r="BS652" s="9"/>
      <c r="BT652" s="9"/>
      <c r="BU652" s="9"/>
      <c r="BV652" s="9"/>
      <c r="BW652" s="9"/>
    </row>
    <row r="653" spans="1:75" s="34" customFormat="1" ht="15">
      <c r="A653" s="2"/>
      <c r="B653" s="2"/>
      <c r="C653" s="53"/>
      <c r="D653" s="283" t="s">
        <v>538</v>
      </c>
      <c r="E653" s="554"/>
      <c r="F653" s="110"/>
      <c r="G653" s="111"/>
      <c r="H653" s="44"/>
      <c r="I653" s="9"/>
      <c r="J653" s="9"/>
      <c r="K653" s="9"/>
      <c r="L653" s="9"/>
      <c r="M653" s="9"/>
      <c r="N653" s="9"/>
      <c r="O653" s="9"/>
      <c r="P653" s="9"/>
      <c r="Q653" s="9"/>
      <c r="R653" s="9"/>
      <c r="S653" s="9"/>
      <c r="T653" s="9"/>
      <c r="U653" s="9"/>
      <c r="V653" s="9"/>
      <c r="W653" s="9"/>
      <c r="X653" s="9"/>
      <c r="Y653" s="9"/>
      <c r="Z653" s="9"/>
      <c r="AA653" s="9"/>
      <c r="AB653" s="9"/>
      <c r="AC653" s="9"/>
      <c r="AD653" s="9"/>
      <c r="AE653" s="9"/>
      <c r="AF653" s="9"/>
      <c r="AG653" s="9"/>
      <c r="AH653" s="9"/>
      <c r="AI653" s="9"/>
      <c r="AJ653" s="9"/>
      <c r="AK653" s="9"/>
      <c r="AL653" s="9"/>
      <c r="AM653" s="9"/>
      <c r="AN653" s="9"/>
      <c r="AO653" s="9"/>
      <c r="AP653" s="9"/>
      <c r="AQ653" s="9"/>
      <c r="AR653" s="9"/>
      <c r="AS653" s="9"/>
      <c r="AT653" s="9"/>
      <c r="AU653" s="9"/>
      <c r="AV653" s="9"/>
      <c r="AW653" s="9"/>
      <c r="AX653" s="9"/>
      <c r="AY653" s="9"/>
      <c r="AZ653" s="9"/>
      <c r="BA653" s="9"/>
      <c r="BB653" s="9"/>
      <c r="BC653" s="9"/>
      <c r="BD653" s="9"/>
      <c r="BE653" s="9"/>
      <c r="BF653" s="9"/>
      <c r="BG653" s="9"/>
      <c r="BH653" s="9"/>
      <c r="BI653" s="9"/>
      <c r="BJ653" s="9"/>
      <c r="BK653" s="9"/>
      <c r="BL653" s="9"/>
      <c r="BM653" s="9"/>
      <c r="BN653" s="9"/>
      <c r="BO653" s="9"/>
      <c r="BP653" s="9"/>
      <c r="BQ653" s="9"/>
      <c r="BR653" s="9"/>
      <c r="BS653" s="9"/>
      <c r="BT653" s="9"/>
      <c r="BU653" s="9"/>
      <c r="BV653" s="9"/>
      <c r="BW653" s="9"/>
    </row>
    <row r="654" spans="1:75" s="34" customFormat="1" ht="15">
      <c r="A654" s="2"/>
      <c r="B654" s="2"/>
      <c r="C654" s="226"/>
      <c r="D654" s="283"/>
      <c r="E654" s="554"/>
      <c r="F654" s="110"/>
      <c r="G654" s="111"/>
      <c r="H654" s="44"/>
      <c r="I654" s="9"/>
      <c r="J654" s="9"/>
      <c r="K654" s="9"/>
      <c r="L654" s="9"/>
      <c r="M654" s="9"/>
      <c r="N654" s="9"/>
      <c r="O654" s="9"/>
      <c r="P654" s="9"/>
      <c r="Q654" s="9"/>
      <c r="R654" s="9"/>
      <c r="S654" s="9"/>
      <c r="T654" s="9"/>
      <c r="U654" s="9"/>
      <c r="V654" s="9"/>
      <c r="W654" s="9"/>
      <c r="X654" s="9"/>
      <c r="Y654" s="9"/>
      <c r="Z654" s="9"/>
      <c r="AA654" s="9"/>
      <c r="AB654" s="9"/>
      <c r="AC654" s="9"/>
      <c r="AD654" s="9"/>
      <c r="AE654" s="9"/>
      <c r="AF654" s="9"/>
      <c r="AG654" s="9"/>
      <c r="AH654" s="9"/>
      <c r="AI654" s="9"/>
      <c r="AJ654" s="9"/>
      <c r="AK654" s="9"/>
      <c r="AL654" s="9"/>
      <c r="AM654" s="9"/>
      <c r="AN654" s="9"/>
      <c r="AO654" s="9"/>
      <c r="AP654" s="9"/>
      <c r="AQ654" s="9"/>
      <c r="AR654" s="9"/>
      <c r="AS654" s="9"/>
      <c r="AT654" s="9"/>
      <c r="AU654" s="9"/>
      <c r="AV654" s="9"/>
      <c r="AW654" s="9"/>
      <c r="AX654" s="9"/>
      <c r="AY654" s="9"/>
      <c r="AZ654" s="9"/>
      <c r="BA654" s="9"/>
      <c r="BB654" s="9"/>
      <c r="BC654" s="9"/>
      <c r="BD654" s="9"/>
      <c r="BE654" s="9"/>
      <c r="BF654" s="9"/>
      <c r="BG654" s="9"/>
      <c r="BH654" s="9"/>
      <c r="BI654" s="9"/>
      <c r="BJ654" s="9"/>
      <c r="BK654" s="9"/>
      <c r="BL654" s="9"/>
      <c r="BM654" s="9"/>
      <c r="BN654" s="9"/>
      <c r="BO654" s="9"/>
      <c r="BP654" s="9"/>
      <c r="BQ654" s="9"/>
      <c r="BR654" s="9"/>
      <c r="BS654" s="9"/>
      <c r="BT654" s="9"/>
      <c r="BU654" s="9"/>
      <c r="BV654" s="9"/>
      <c r="BW654" s="9"/>
    </row>
    <row r="655" spans="1:75" s="34" customFormat="1" ht="30">
      <c r="A655" s="122" t="s">
        <v>69</v>
      </c>
      <c r="B655" s="122" t="s">
        <v>27</v>
      </c>
      <c r="C655" s="227" t="s">
        <v>13</v>
      </c>
      <c r="D655" s="143" t="s">
        <v>539</v>
      </c>
      <c r="E655" s="551"/>
      <c r="F655" s="95"/>
      <c r="G655" s="174"/>
      <c r="H655" s="153"/>
      <c r="I655" s="9"/>
      <c r="J655" s="9"/>
      <c r="K655" s="9"/>
      <c r="L655" s="9"/>
      <c r="M655" s="9"/>
      <c r="N655" s="9"/>
      <c r="O655" s="9"/>
      <c r="P655" s="9"/>
      <c r="Q655" s="9"/>
      <c r="R655" s="9"/>
      <c r="S655" s="9"/>
      <c r="T655" s="9"/>
      <c r="U655" s="9"/>
      <c r="V655" s="9"/>
      <c r="W655" s="9"/>
      <c r="X655" s="9"/>
      <c r="Y655" s="9"/>
      <c r="Z655" s="9"/>
      <c r="AA655" s="9"/>
      <c r="AB655" s="9"/>
      <c r="AC655" s="9"/>
      <c r="AD655" s="9"/>
      <c r="AE655" s="9"/>
      <c r="AF655" s="9"/>
      <c r="AG655" s="9"/>
      <c r="AH655" s="9"/>
      <c r="AI655" s="9"/>
      <c r="AJ655" s="9"/>
      <c r="AK655" s="9"/>
      <c r="AL655" s="9"/>
      <c r="AM655" s="9"/>
      <c r="AN655" s="9"/>
      <c r="AO655" s="9"/>
      <c r="AP655" s="9"/>
      <c r="AQ655" s="9"/>
      <c r="AR655" s="9"/>
      <c r="AS655" s="9"/>
      <c r="AT655" s="9"/>
      <c r="AU655" s="9"/>
      <c r="AV655" s="9"/>
      <c r="AW655" s="9"/>
      <c r="AX655" s="9"/>
      <c r="AY655" s="9"/>
      <c r="AZ655" s="9"/>
      <c r="BA655" s="9"/>
      <c r="BB655" s="9"/>
      <c r="BC655" s="9"/>
      <c r="BD655" s="9"/>
      <c r="BE655" s="9"/>
      <c r="BF655" s="9"/>
      <c r="BG655" s="9"/>
      <c r="BH655" s="9"/>
      <c r="BI655" s="9"/>
      <c r="BJ655" s="9"/>
      <c r="BK655" s="9"/>
      <c r="BL655" s="9"/>
      <c r="BM655" s="9"/>
      <c r="BN655" s="9"/>
      <c r="BO655" s="9"/>
      <c r="BP655" s="9"/>
      <c r="BQ655" s="9"/>
      <c r="BR655" s="9"/>
      <c r="BS655" s="9"/>
      <c r="BT655" s="9"/>
      <c r="BU655" s="9"/>
      <c r="BV655" s="9"/>
      <c r="BW655" s="9"/>
    </row>
    <row r="656" spans="1:75" s="34" customFormat="1" ht="15">
      <c r="A656" s="197"/>
      <c r="B656" s="144"/>
      <c r="C656" s="228"/>
      <c r="D656" s="146" t="s">
        <v>540</v>
      </c>
      <c r="E656" s="564"/>
      <c r="F656" s="147"/>
      <c r="G656" s="148"/>
      <c r="H656" s="149"/>
      <c r="I656" s="9"/>
      <c r="J656" s="9"/>
      <c r="K656" s="9"/>
      <c r="L656" s="9"/>
      <c r="M656" s="9"/>
      <c r="N656" s="9"/>
      <c r="O656" s="9"/>
      <c r="P656" s="9"/>
      <c r="Q656" s="9"/>
      <c r="R656" s="9"/>
      <c r="S656" s="9"/>
      <c r="T656" s="9"/>
      <c r="U656" s="9"/>
      <c r="V656" s="9"/>
      <c r="W656" s="9"/>
      <c r="X656" s="9"/>
      <c r="Y656" s="9"/>
      <c r="Z656" s="9"/>
      <c r="AA656" s="9"/>
      <c r="AB656" s="9"/>
      <c r="AC656" s="9"/>
      <c r="AD656" s="9"/>
      <c r="AE656" s="9"/>
      <c r="AF656" s="9"/>
      <c r="AG656" s="9"/>
      <c r="AH656" s="9"/>
      <c r="AI656" s="9"/>
      <c r="AJ656" s="9"/>
      <c r="AK656" s="9"/>
      <c r="AL656" s="9"/>
      <c r="AM656" s="9"/>
      <c r="AN656" s="9"/>
      <c r="AO656" s="9"/>
      <c r="AP656" s="9"/>
      <c r="AQ656" s="9"/>
      <c r="AR656" s="9"/>
      <c r="AS656" s="9"/>
      <c r="AT656" s="9"/>
      <c r="AU656" s="9"/>
      <c r="AV656" s="9"/>
      <c r="AW656" s="9"/>
      <c r="AX656" s="9"/>
      <c r="AY656" s="9"/>
      <c r="AZ656" s="9"/>
      <c r="BA656" s="9"/>
      <c r="BB656" s="9"/>
      <c r="BC656" s="9"/>
      <c r="BD656" s="9"/>
      <c r="BE656" s="9"/>
      <c r="BF656" s="9"/>
      <c r="BG656" s="9"/>
      <c r="BH656" s="9"/>
      <c r="BI656" s="9"/>
      <c r="BJ656" s="9"/>
      <c r="BK656" s="9"/>
      <c r="BL656" s="9"/>
      <c r="BM656" s="9"/>
      <c r="BN656" s="9"/>
      <c r="BO656" s="9"/>
      <c r="BP656" s="9"/>
      <c r="BQ656" s="9"/>
      <c r="BR656" s="9"/>
      <c r="BS656" s="9"/>
      <c r="BT656" s="9"/>
      <c r="BU656" s="9"/>
      <c r="BV656" s="9"/>
      <c r="BW656" s="9"/>
    </row>
    <row r="657" spans="1:75" s="34" customFormat="1" ht="15">
      <c r="A657" s="201"/>
      <c r="B657" s="136"/>
      <c r="C657" s="229"/>
      <c r="D657" s="150" t="s">
        <v>541</v>
      </c>
      <c r="E657" s="565"/>
      <c r="F657" s="138"/>
      <c r="G657" s="26"/>
      <c r="H657" s="27"/>
      <c r="I657" s="9"/>
      <c r="J657" s="9"/>
      <c r="K657" s="9"/>
      <c r="L657" s="9"/>
      <c r="M657" s="9"/>
      <c r="N657" s="9"/>
      <c r="O657" s="9"/>
      <c r="P657" s="9"/>
      <c r="Q657" s="9"/>
      <c r="R657" s="9"/>
      <c r="S657" s="9"/>
      <c r="T657" s="9"/>
      <c r="U657" s="9"/>
      <c r="V657" s="9"/>
      <c r="W657" s="9"/>
      <c r="X657" s="9"/>
      <c r="Y657" s="9"/>
      <c r="Z657" s="9"/>
      <c r="AA657" s="9"/>
      <c r="AB657" s="9"/>
      <c r="AC657" s="9"/>
      <c r="AD657" s="9"/>
      <c r="AE657" s="9"/>
      <c r="AF657" s="9"/>
      <c r="AG657" s="9"/>
      <c r="AH657" s="9"/>
      <c r="AI657" s="9"/>
      <c r="AJ657" s="9"/>
      <c r="AK657" s="9"/>
      <c r="AL657" s="9"/>
      <c r="AM657" s="9"/>
      <c r="AN657" s="9"/>
      <c r="AO657" s="9"/>
      <c r="AP657" s="9"/>
      <c r="AQ657" s="9"/>
      <c r="AR657" s="9"/>
      <c r="AS657" s="9"/>
      <c r="AT657" s="9"/>
      <c r="AU657" s="9"/>
      <c r="AV657" s="9"/>
      <c r="AW657" s="9"/>
      <c r="AX657" s="9"/>
      <c r="AY657" s="9"/>
      <c r="AZ657" s="9"/>
      <c r="BA657" s="9"/>
      <c r="BB657" s="9"/>
      <c r="BC657" s="9"/>
      <c r="BD657" s="9"/>
      <c r="BE657" s="9"/>
      <c r="BF657" s="9"/>
      <c r="BG657" s="9"/>
      <c r="BH657" s="9"/>
      <c r="BI657" s="9"/>
      <c r="BJ657" s="9"/>
      <c r="BK657" s="9"/>
      <c r="BL657" s="9"/>
      <c r="BM657" s="9"/>
      <c r="BN657" s="9"/>
      <c r="BO657" s="9"/>
      <c r="BP657" s="9"/>
      <c r="BQ657" s="9"/>
      <c r="BR657" s="9"/>
      <c r="BS657" s="9"/>
      <c r="BT657" s="9"/>
      <c r="BU657" s="9"/>
      <c r="BV657" s="9"/>
      <c r="BW657" s="9"/>
    </row>
    <row r="658" spans="1:75" s="34" customFormat="1" ht="15">
      <c r="A658" s="65" t="s">
        <v>69</v>
      </c>
      <c r="B658" s="65" t="s">
        <v>27</v>
      </c>
      <c r="C658" s="230" t="s">
        <v>169</v>
      </c>
      <c r="D658" s="69" t="s">
        <v>542</v>
      </c>
      <c r="E658" s="575" t="s">
        <v>117</v>
      </c>
      <c r="F658" s="231">
        <v>108</v>
      </c>
      <c r="G658" s="409"/>
      <c r="H658" s="71">
        <f>ROUND((F658*G658),2)</f>
        <v>0</v>
      </c>
      <c r="I658" s="9"/>
      <c r="J658" s="9"/>
      <c r="K658" s="9"/>
      <c r="L658" s="9"/>
      <c r="M658" s="9"/>
      <c r="N658" s="9"/>
      <c r="O658" s="9"/>
      <c r="P658" s="9"/>
      <c r="Q658" s="9"/>
      <c r="R658" s="9"/>
      <c r="S658" s="9"/>
      <c r="T658" s="9"/>
      <c r="U658" s="9"/>
      <c r="V658" s="9"/>
      <c r="W658" s="9"/>
      <c r="X658" s="9"/>
      <c r="Y658" s="9"/>
      <c r="Z658" s="9"/>
      <c r="AA658" s="9"/>
      <c r="AB658" s="9"/>
      <c r="AC658" s="9"/>
      <c r="AD658" s="9"/>
      <c r="AE658" s="9"/>
      <c r="AF658" s="9"/>
      <c r="AG658" s="9"/>
      <c r="AH658" s="9"/>
      <c r="AI658" s="9"/>
      <c r="AJ658" s="9"/>
      <c r="AK658" s="9"/>
      <c r="AL658" s="9"/>
      <c r="AM658" s="9"/>
      <c r="AN658" s="9"/>
      <c r="AO658" s="9"/>
      <c r="AP658" s="9"/>
      <c r="AQ658" s="9"/>
      <c r="AR658" s="9"/>
      <c r="AS658" s="9"/>
      <c r="AT658" s="9"/>
      <c r="AU658" s="9"/>
      <c r="AV658" s="9"/>
      <c r="AW658" s="9"/>
      <c r="AX658" s="9"/>
      <c r="AY658" s="9"/>
      <c r="AZ658" s="9"/>
      <c r="BA658" s="9"/>
      <c r="BB658" s="9"/>
      <c r="BC658" s="9"/>
      <c r="BD658" s="9"/>
      <c r="BE658" s="9"/>
      <c r="BF658" s="9"/>
      <c r="BG658" s="9"/>
      <c r="BH658" s="9"/>
      <c r="BI658" s="9"/>
      <c r="BJ658" s="9"/>
      <c r="BK658" s="9"/>
      <c r="BL658" s="9"/>
      <c r="BM658" s="9"/>
      <c r="BN658" s="9"/>
      <c r="BO658" s="9"/>
      <c r="BP658" s="9"/>
      <c r="BQ658" s="9"/>
      <c r="BR658" s="9"/>
      <c r="BS658" s="9"/>
      <c r="BT658" s="9"/>
      <c r="BU658" s="9"/>
      <c r="BV658" s="9"/>
      <c r="BW658" s="9"/>
    </row>
    <row r="659" spans="1:75" s="34" customFormat="1" ht="15">
      <c r="A659" s="65" t="s">
        <v>69</v>
      </c>
      <c r="B659" s="65" t="s">
        <v>27</v>
      </c>
      <c r="C659" s="230" t="s">
        <v>171</v>
      </c>
      <c r="D659" s="69" t="s">
        <v>543</v>
      </c>
      <c r="E659" s="575" t="s">
        <v>117</v>
      </c>
      <c r="F659" s="231">
        <v>108</v>
      </c>
      <c r="G659" s="409"/>
      <c r="H659" s="71">
        <f>ROUND((F659*G659),2)</f>
        <v>0</v>
      </c>
      <c r="I659" s="9"/>
      <c r="J659" s="9"/>
      <c r="K659" s="9"/>
      <c r="L659" s="9"/>
      <c r="M659" s="9"/>
      <c r="N659" s="9"/>
      <c r="O659" s="9"/>
      <c r="P659" s="9"/>
      <c r="Q659" s="9"/>
      <c r="R659" s="9"/>
      <c r="S659" s="9"/>
      <c r="T659" s="9"/>
      <c r="U659" s="9"/>
      <c r="V659" s="9"/>
      <c r="W659" s="9"/>
      <c r="X659" s="9"/>
      <c r="Y659" s="9"/>
      <c r="Z659" s="9"/>
      <c r="AA659" s="9"/>
      <c r="AB659" s="9"/>
      <c r="AC659" s="9"/>
      <c r="AD659" s="9"/>
      <c r="AE659" s="9"/>
      <c r="AF659" s="9"/>
      <c r="AG659" s="9"/>
      <c r="AH659" s="9"/>
      <c r="AI659" s="9"/>
      <c r="AJ659" s="9"/>
      <c r="AK659" s="9"/>
      <c r="AL659" s="9"/>
      <c r="AM659" s="9"/>
      <c r="AN659" s="9"/>
      <c r="AO659" s="9"/>
      <c r="AP659" s="9"/>
      <c r="AQ659" s="9"/>
      <c r="AR659" s="9"/>
      <c r="AS659" s="9"/>
      <c r="AT659" s="9"/>
      <c r="AU659" s="9"/>
      <c r="AV659" s="9"/>
      <c r="AW659" s="9"/>
      <c r="AX659" s="9"/>
      <c r="AY659" s="9"/>
      <c r="AZ659" s="9"/>
      <c r="BA659" s="9"/>
      <c r="BB659" s="9"/>
      <c r="BC659" s="9"/>
      <c r="BD659" s="9"/>
      <c r="BE659" s="9"/>
      <c r="BF659" s="9"/>
      <c r="BG659" s="9"/>
      <c r="BH659" s="9"/>
      <c r="BI659" s="9"/>
      <c r="BJ659" s="9"/>
      <c r="BK659" s="9"/>
      <c r="BL659" s="9"/>
      <c r="BM659" s="9"/>
      <c r="BN659" s="9"/>
      <c r="BO659" s="9"/>
      <c r="BP659" s="9"/>
      <c r="BQ659" s="9"/>
      <c r="BR659" s="9"/>
      <c r="BS659" s="9"/>
      <c r="BT659" s="9"/>
      <c r="BU659" s="9"/>
      <c r="BV659" s="9"/>
      <c r="BW659" s="9"/>
    </row>
    <row r="660" spans="1:75" s="34" customFormat="1" ht="30">
      <c r="A660" s="65" t="s">
        <v>69</v>
      </c>
      <c r="B660" s="65" t="s">
        <v>27</v>
      </c>
      <c r="C660" s="230" t="s">
        <v>544</v>
      </c>
      <c r="D660" s="69" t="s">
        <v>545</v>
      </c>
      <c r="E660" s="575" t="s">
        <v>117</v>
      </c>
      <c r="F660" s="231">
        <v>10</v>
      </c>
      <c r="G660" s="409"/>
      <c r="H660" s="71">
        <f>ROUND((F660*G660),2)</f>
        <v>0</v>
      </c>
      <c r="I660" s="9"/>
      <c r="J660" s="9"/>
      <c r="K660" s="9"/>
      <c r="L660" s="9"/>
      <c r="M660" s="9"/>
      <c r="N660" s="9"/>
      <c r="O660" s="9"/>
      <c r="P660" s="9"/>
      <c r="Q660" s="9"/>
      <c r="R660" s="9"/>
      <c r="S660" s="9"/>
      <c r="T660" s="9"/>
      <c r="U660" s="9"/>
      <c r="V660" s="9"/>
      <c r="W660" s="9"/>
      <c r="X660" s="9"/>
      <c r="Y660" s="9"/>
      <c r="Z660" s="9"/>
      <c r="AA660" s="9"/>
      <c r="AB660" s="9"/>
      <c r="AC660" s="9"/>
      <c r="AD660" s="9"/>
      <c r="AE660" s="9"/>
      <c r="AF660" s="9"/>
      <c r="AG660" s="9"/>
      <c r="AH660" s="9"/>
      <c r="AI660" s="9"/>
      <c r="AJ660" s="9"/>
      <c r="AK660" s="9"/>
      <c r="AL660" s="9"/>
      <c r="AM660" s="9"/>
      <c r="AN660" s="9"/>
      <c r="AO660" s="9"/>
      <c r="AP660" s="9"/>
      <c r="AQ660" s="9"/>
      <c r="AR660" s="9"/>
      <c r="AS660" s="9"/>
      <c r="AT660" s="9"/>
      <c r="AU660" s="9"/>
      <c r="AV660" s="9"/>
      <c r="AW660" s="9"/>
      <c r="AX660" s="9"/>
      <c r="AY660" s="9"/>
      <c r="AZ660" s="9"/>
      <c r="BA660" s="9"/>
      <c r="BB660" s="9"/>
      <c r="BC660" s="9"/>
      <c r="BD660" s="9"/>
      <c r="BE660" s="9"/>
      <c r="BF660" s="9"/>
      <c r="BG660" s="9"/>
      <c r="BH660" s="9"/>
      <c r="BI660" s="9"/>
      <c r="BJ660" s="9"/>
      <c r="BK660" s="9"/>
      <c r="BL660" s="9"/>
      <c r="BM660" s="9"/>
      <c r="BN660" s="9"/>
      <c r="BO660" s="9"/>
      <c r="BP660" s="9"/>
      <c r="BQ660" s="9"/>
      <c r="BR660" s="9"/>
      <c r="BS660" s="9"/>
      <c r="BT660" s="9"/>
      <c r="BU660" s="9"/>
      <c r="BV660" s="9"/>
      <c r="BW660" s="9"/>
    </row>
    <row r="661" spans="1:75" s="34" customFormat="1" ht="30">
      <c r="A661" s="65" t="s">
        <v>69</v>
      </c>
      <c r="B661" s="65" t="s">
        <v>27</v>
      </c>
      <c r="C661" s="230" t="s">
        <v>546</v>
      </c>
      <c r="D661" s="69" t="s">
        <v>547</v>
      </c>
      <c r="E661" s="544" t="s">
        <v>117</v>
      </c>
      <c r="F661" s="31">
        <v>108</v>
      </c>
      <c r="G661" s="409"/>
      <c r="H661" s="71">
        <f>ROUND((F661*G661),2)</f>
        <v>0</v>
      </c>
      <c r="I661" s="9"/>
      <c r="J661" s="9"/>
      <c r="K661" s="9"/>
      <c r="L661" s="9"/>
      <c r="M661" s="9"/>
      <c r="N661" s="9"/>
      <c r="O661" s="9"/>
      <c r="P661" s="9"/>
      <c r="Q661" s="9"/>
      <c r="R661" s="9"/>
      <c r="S661" s="9"/>
      <c r="T661" s="9"/>
      <c r="U661" s="9"/>
      <c r="V661" s="9"/>
      <c r="W661" s="9"/>
      <c r="X661" s="9"/>
      <c r="Y661" s="9"/>
      <c r="Z661" s="9"/>
      <c r="AA661" s="9"/>
      <c r="AB661" s="9"/>
      <c r="AC661" s="9"/>
      <c r="AD661" s="9"/>
      <c r="AE661" s="9"/>
      <c r="AF661" s="9"/>
      <c r="AG661" s="9"/>
      <c r="AH661" s="9"/>
      <c r="AI661" s="9"/>
      <c r="AJ661" s="9"/>
      <c r="AK661" s="9"/>
      <c r="AL661" s="9"/>
      <c r="AM661" s="9"/>
      <c r="AN661" s="9"/>
      <c r="AO661" s="9"/>
      <c r="AP661" s="9"/>
      <c r="AQ661" s="9"/>
      <c r="AR661" s="9"/>
      <c r="AS661" s="9"/>
      <c r="AT661" s="9"/>
      <c r="AU661" s="9"/>
      <c r="AV661" s="9"/>
      <c r="AW661" s="9"/>
      <c r="AX661" s="9"/>
      <c r="AY661" s="9"/>
      <c r="AZ661" s="9"/>
      <c r="BA661" s="9"/>
      <c r="BB661" s="9"/>
      <c r="BC661" s="9"/>
      <c r="BD661" s="9"/>
      <c r="BE661" s="9"/>
      <c r="BF661" s="9"/>
      <c r="BG661" s="9"/>
      <c r="BH661" s="9"/>
      <c r="BI661" s="9"/>
      <c r="BJ661" s="9"/>
      <c r="BK661" s="9"/>
      <c r="BL661" s="9"/>
      <c r="BM661" s="9"/>
      <c r="BN661" s="9"/>
      <c r="BO661" s="9"/>
      <c r="BP661" s="9"/>
      <c r="BQ661" s="9"/>
      <c r="BR661" s="9"/>
      <c r="BS661" s="9"/>
      <c r="BT661" s="9"/>
      <c r="BU661" s="9"/>
      <c r="BV661" s="9"/>
      <c r="BW661" s="9"/>
    </row>
    <row r="662" spans="1:75" s="34" customFormat="1" ht="15">
      <c r="A662" s="73"/>
      <c r="B662" s="14"/>
      <c r="C662" s="232"/>
      <c r="D662" s="74"/>
      <c r="E662" s="542"/>
      <c r="F662" s="6"/>
      <c r="G662" s="7"/>
      <c r="H662" s="17"/>
      <c r="I662" s="9"/>
      <c r="J662" s="9"/>
      <c r="K662" s="9"/>
      <c r="L662" s="9"/>
      <c r="M662" s="9"/>
      <c r="N662" s="9"/>
      <c r="O662" s="9"/>
      <c r="P662" s="9"/>
      <c r="Q662" s="9"/>
      <c r="R662" s="9"/>
      <c r="S662" s="9"/>
      <c r="T662" s="9"/>
      <c r="U662" s="9"/>
      <c r="V662" s="9"/>
      <c r="W662" s="9"/>
      <c r="X662" s="9"/>
      <c r="Y662" s="9"/>
      <c r="Z662" s="9"/>
      <c r="AA662" s="9"/>
      <c r="AB662" s="9"/>
      <c r="AC662" s="9"/>
      <c r="AD662" s="9"/>
      <c r="AE662" s="9"/>
      <c r="AF662" s="9"/>
      <c r="AG662" s="9"/>
      <c r="AH662" s="9"/>
      <c r="AI662" s="9"/>
      <c r="AJ662" s="9"/>
      <c r="AK662" s="9"/>
      <c r="AL662" s="9"/>
      <c r="AM662" s="9"/>
      <c r="AN662" s="9"/>
      <c r="AO662" s="9"/>
      <c r="AP662" s="9"/>
      <c r="AQ662" s="9"/>
      <c r="AR662" s="9"/>
      <c r="AS662" s="9"/>
      <c r="AT662" s="9"/>
      <c r="AU662" s="9"/>
      <c r="AV662" s="9"/>
      <c r="AW662" s="9"/>
      <c r="AX662" s="9"/>
      <c r="AY662" s="9"/>
      <c r="AZ662" s="9"/>
      <c r="BA662" s="9"/>
      <c r="BB662" s="9"/>
      <c r="BC662" s="9"/>
      <c r="BD662" s="9"/>
      <c r="BE662" s="9"/>
      <c r="BF662" s="9"/>
      <c r="BG662" s="9"/>
      <c r="BH662" s="9"/>
      <c r="BI662" s="9"/>
      <c r="BJ662" s="9"/>
      <c r="BK662" s="9"/>
      <c r="BL662" s="9"/>
      <c r="BM662" s="9"/>
      <c r="BN662" s="9"/>
      <c r="BO662" s="9"/>
      <c r="BP662" s="9"/>
      <c r="BQ662" s="9"/>
      <c r="BR662" s="9"/>
      <c r="BS662" s="9"/>
      <c r="BT662" s="9"/>
      <c r="BU662" s="9"/>
      <c r="BV662" s="9"/>
      <c r="BW662" s="9"/>
    </row>
    <row r="663" spans="1:75" s="34" customFormat="1" ht="15">
      <c r="A663" s="65" t="s">
        <v>69</v>
      </c>
      <c r="B663" s="65" t="s">
        <v>27</v>
      </c>
      <c r="C663" s="230" t="s">
        <v>15</v>
      </c>
      <c r="D663" s="69" t="s">
        <v>548</v>
      </c>
      <c r="E663" s="544"/>
      <c r="F663" s="31"/>
      <c r="G663" s="32"/>
      <c r="H663" s="33"/>
      <c r="I663" s="9"/>
      <c r="J663" s="9"/>
      <c r="K663" s="9"/>
      <c r="L663" s="9"/>
      <c r="M663" s="9"/>
      <c r="N663" s="9"/>
      <c r="O663" s="9"/>
      <c r="P663" s="9"/>
      <c r="Q663" s="9"/>
      <c r="R663" s="9"/>
      <c r="S663" s="9"/>
      <c r="T663" s="9"/>
      <c r="U663" s="9"/>
      <c r="V663" s="9"/>
      <c r="W663" s="9"/>
      <c r="X663" s="9"/>
      <c r="Y663" s="9"/>
      <c r="Z663" s="9"/>
      <c r="AA663" s="9"/>
      <c r="AB663" s="9"/>
      <c r="AC663" s="9"/>
      <c r="AD663" s="9"/>
      <c r="AE663" s="9"/>
      <c r="AF663" s="9"/>
      <c r="AG663" s="9"/>
      <c r="AH663" s="9"/>
      <c r="AI663" s="9"/>
      <c r="AJ663" s="9"/>
      <c r="AK663" s="9"/>
      <c r="AL663" s="9"/>
      <c r="AM663" s="9"/>
      <c r="AN663" s="9"/>
      <c r="AO663" s="9"/>
      <c r="AP663" s="9"/>
      <c r="AQ663" s="9"/>
      <c r="AR663" s="9"/>
      <c r="AS663" s="9"/>
      <c r="AT663" s="9"/>
      <c r="AU663" s="9"/>
      <c r="AV663" s="9"/>
      <c r="AW663" s="9"/>
      <c r="AX663" s="9"/>
      <c r="AY663" s="9"/>
      <c r="AZ663" s="9"/>
      <c r="BA663" s="9"/>
      <c r="BB663" s="9"/>
      <c r="BC663" s="9"/>
      <c r="BD663" s="9"/>
      <c r="BE663" s="9"/>
      <c r="BF663" s="9"/>
      <c r="BG663" s="9"/>
      <c r="BH663" s="9"/>
      <c r="BI663" s="9"/>
      <c r="BJ663" s="9"/>
      <c r="BK663" s="9"/>
      <c r="BL663" s="9"/>
      <c r="BM663" s="9"/>
      <c r="BN663" s="9"/>
      <c r="BO663" s="9"/>
      <c r="BP663" s="9"/>
      <c r="BQ663" s="9"/>
      <c r="BR663" s="9"/>
      <c r="BS663" s="9"/>
      <c r="BT663" s="9"/>
      <c r="BU663" s="9"/>
      <c r="BV663" s="9"/>
      <c r="BW663" s="9"/>
    </row>
    <row r="664" spans="1:75" s="34" customFormat="1" ht="30">
      <c r="A664" s="65" t="s">
        <v>69</v>
      </c>
      <c r="B664" s="65" t="s">
        <v>27</v>
      </c>
      <c r="C664" s="230" t="s">
        <v>260</v>
      </c>
      <c r="D664" s="69" t="s">
        <v>549</v>
      </c>
      <c r="E664" s="544" t="s">
        <v>68</v>
      </c>
      <c r="F664" s="31">
        <v>18</v>
      </c>
      <c r="G664" s="409"/>
      <c r="H664" s="71">
        <f>ROUND((F664*G664),2)</f>
        <v>0</v>
      </c>
      <c r="I664" s="9"/>
      <c r="J664" s="9"/>
      <c r="K664" s="9"/>
      <c r="L664" s="9"/>
      <c r="M664" s="9"/>
      <c r="N664" s="9"/>
      <c r="O664" s="9"/>
      <c r="P664" s="9"/>
      <c r="Q664" s="9"/>
      <c r="R664" s="9"/>
      <c r="S664" s="9"/>
      <c r="T664" s="9"/>
      <c r="U664" s="9"/>
      <c r="V664" s="9"/>
      <c r="W664" s="9"/>
      <c r="X664" s="9"/>
      <c r="Y664" s="9"/>
      <c r="Z664" s="9"/>
      <c r="AA664" s="9"/>
      <c r="AB664" s="9"/>
      <c r="AC664" s="9"/>
      <c r="AD664" s="9"/>
      <c r="AE664" s="9"/>
      <c r="AF664" s="9"/>
      <c r="AG664" s="9"/>
      <c r="AH664" s="9"/>
      <c r="AI664" s="9"/>
      <c r="AJ664" s="9"/>
      <c r="AK664" s="9"/>
      <c r="AL664" s="9"/>
      <c r="AM664" s="9"/>
      <c r="AN664" s="9"/>
      <c r="AO664" s="9"/>
      <c r="AP664" s="9"/>
      <c r="AQ664" s="9"/>
      <c r="AR664" s="9"/>
      <c r="AS664" s="9"/>
      <c r="AT664" s="9"/>
      <c r="AU664" s="9"/>
      <c r="AV664" s="9"/>
      <c r="AW664" s="9"/>
      <c r="AX664" s="9"/>
      <c r="AY664" s="9"/>
      <c r="AZ664" s="9"/>
      <c r="BA664" s="9"/>
      <c r="BB664" s="9"/>
      <c r="BC664" s="9"/>
      <c r="BD664" s="9"/>
      <c r="BE664" s="9"/>
      <c r="BF664" s="9"/>
      <c r="BG664" s="9"/>
      <c r="BH664" s="9"/>
      <c r="BI664" s="9"/>
      <c r="BJ664" s="9"/>
      <c r="BK664" s="9"/>
      <c r="BL664" s="9"/>
      <c r="BM664" s="9"/>
      <c r="BN664" s="9"/>
      <c r="BO664" s="9"/>
      <c r="BP664" s="9"/>
      <c r="BQ664" s="9"/>
      <c r="BR664" s="9"/>
      <c r="BS664" s="9"/>
      <c r="BT664" s="9"/>
      <c r="BU664" s="9"/>
      <c r="BV664" s="9"/>
      <c r="BW664" s="9"/>
    </row>
    <row r="665" spans="1:75" s="34" customFormat="1" ht="15">
      <c r="A665" s="73"/>
      <c r="B665" s="14"/>
      <c r="C665" s="232"/>
      <c r="D665" s="74"/>
      <c r="E665" s="542"/>
      <c r="F665" s="6"/>
      <c r="G665" s="7"/>
      <c r="H665" s="17"/>
      <c r="I665" s="9"/>
      <c r="J665" s="9"/>
      <c r="K665" s="9"/>
      <c r="L665" s="9"/>
      <c r="M665" s="9"/>
      <c r="N665" s="9"/>
      <c r="O665" s="9"/>
      <c r="P665" s="9"/>
      <c r="Q665" s="9"/>
      <c r="R665" s="9"/>
      <c r="S665" s="9"/>
      <c r="T665" s="9"/>
      <c r="U665" s="9"/>
      <c r="V665" s="9"/>
      <c r="W665" s="9"/>
      <c r="X665" s="9"/>
      <c r="Y665" s="9"/>
      <c r="Z665" s="9"/>
      <c r="AA665" s="9"/>
      <c r="AB665" s="9"/>
      <c r="AC665" s="9"/>
      <c r="AD665" s="9"/>
      <c r="AE665" s="9"/>
      <c r="AF665" s="9"/>
      <c r="AG665" s="9"/>
      <c r="AH665" s="9"/>
      <c r="AI665" s="9"/>
      <c r="AJ665" s="9"/>
      <c r="AK665" s="9"/>
      <c r="AL665" s="9"/>
      <c r="AM665" s="9"/>
      <c r="AN665" s="9"/>
      <c r="AO665" s="9"/>
      <c r="AP665" s="9"/>
      <c r="AQ665" s="9"/>
      <c r="AR665" s="9"/>
      <c r="AS665" s="9"/>
      <c r="AT665" s="9"/>
      <c r="AU665" s="9"/>
      <c r="AV665" s="9"/>
      <c r="AW665" s="9"/>
      <c r="AX665" s="9"/>
      <c r="AY665" s="9"/>
      <c r="AZ665" s="9"/>
      <c r="BA665" s="9"/>
      <c r="BB665" s="9"/>
      <c r="BC665" s="9"/>
      <c r="BD665" s="9"/>
      <c r="BE665" s="9"/>
      <c r="BF665" s="9"/>
      <c r="BG665" s="9"/>
      <c r="BH665" s="9"/>
      <c r="BI665" s="9"/>
      <c r="BJ665" s="9"/>
      <c r="BK665" s="9"/>
      <c r="BL665" s="9"/>
      <c r="BM665" s="9"/>
      <c r="BN665" s="9"/>
      <c r="BO665" s="9"/>
      <c r="BP665" s="9"/>
      <c r="BQ665" s="9"/>
      <c r="BR665" s="9"/>
      <c r="BS665" s="9"/>
      <c r="BT665" s="9"/>
      <c r="BU665" s="9"/>
      <c r="BV665" s="9"/>
      <c r="BW665" s="9"/>
    </row>
    <row r="666" spans="1:75" s="34" customFormat="1" ht="45">
      <c r="A666" s="65" t="s">
        <v>69</v>
      </c>
      <c r="B666" s="65" t="s">
        <v>27</v>
      </c>
      <c r="C666" s="230" t="s">
        <v>17</v>
      </c>
      <c r="D666" s="233" t="s">
        <v>550</v>
      </c>
      <c r="E666" s="576"/>
      <c r="F666" s="234"/>
      <c r="G666" s="235"/>
      <c r="H666" s="236" t="s">
        <v>12</v>
      </c>
      <c r="I666" s="9"/>
      <c r="J666" s="9"/>
      <c r="K666" s="9"/>
      <c r="L666" s="9"/>
      <c r="M666" s="9"/>
      <c r="N666" s="9"/>
      <c r="O666" s="9"/>
      <c r="P666" s="9"/>
      <c r="Q666" s="9"/>
      <c r="R666" s="9"/>
      <c r="S666" s="9"/>
      <c r="T666" s="9"/>
      <c r="U666" s="9"/>
      <c r="V666" s="9"/>
      <c r="W666" s="9"/>
      <c r="X666" s="9"/>
      <c r="Y666" s="9"/>
      <c r="Z666" s="9"/>
      <c r="AA666" s="9"/>
      <c r="AB666" s="9"/>
      <c r="AC666" s="9"/>
      <c r="AD666" s="9"/>
      <c r="AE666" s="9"/>
      <c r="AF666" s="9"/>
      <c r="AG666" s="9"/>
      <c r="AH666" s="9"/>
      <c r="AI666" s="9"/>
      <c r="AJ666" s="9"/>
      <c r="AK666" s="9"/>
      <c r="AL666" s="9"/>
      <c r="AM666" s="9"/>
      <c r="AN666" s="9"/>
      <c r="AO666" s="9"/>
      <c r="AP666" s="9"/>
      <c r="AQ666" s="9"/>
      <c r="AR666" s="9"/>
      <c r="AS666" s="9"/>
      <c r="AT666" s="9"/>
      <c r="AU666" s="9"/>
      <c r="AV666" s="9"/>
      <c r="AW666" s="9"/>
      <c r="AX666" s="9"/>
      <c r="AY666" s="9"/>
      <c r="AZ666" s="9"/>
      <c r="BA666" s="9"/>
      <c r="BB666" s="9"/>
      <c r="BC666" s="9"/>
      <c r="BD666" s="9"/>
      <c r="BE666" s="9"/>
      <c r="BF666" s="9"/>
      <c r="BG666" s="9"/>
      <c r="BH666" s="9"/>
      <c r="BI666" s="9"/>
      <c r="BJ666" s="9"/>
      <c r="BK666" s="9"/>
      <c r="BL666" s="9"/>
      <c r="BM666" s="9"/>
      <c r="BN666" s="9"/>
      <c r="BO666" s="9"/>
      <c r="BP666" s="9"/>
      <c r="BQ666" s="9"/>
      <c r="BR666" s="9"/>
      <c r="BS666" s="9"/>
      <c r="BT666" s="9"/>
      <c r="BU666" s="9"/>
      <c r="BV666" s="9"/>
      <c r="BW666" s="9"/>
    </row>
    <row r="667" spans="1:75" s="34" customFormat="1" ht="15">
      <c r="A667" s="68"/>
      <c r="B667" s="65"/>
      <c r="C667" s="230"/>
      <c r="D667" s="233" t="s">
        <v>188</v>
      </c>
      <c r="E667" s="576"/>
      <c r="F667" s="234"/>
      <c r="G667" s="235"/>
      <c r="H667" s="236"/>
      <c r="I667" s="9"/>
      <c r="J667" s="9"/>
      <c r="K667" s="9"/>
      <c r="L667" s="9"/>
      <c r="M667" s="9"/>
      <c r="N667" s="9"/>
      <c r="O667" s="9"/>
      <c r="P667" s="9"/>
      <c r="Q667" s="9"/>
      <c r="R667" s="9"/>
      <c r="S667" s="9"/>
      <c r="T667" s="9"/>
      <c r="U667" s="9"/>
      <c r="V667" s="9"/>
      <c r="W667" s="9"/>
      <c r="X667" s="9"/>
      <c r="Y667" s="9"/>
      <c r="Z667" s="9"/>
      <c r="AA667" s="9"/>
      <c r="AB667" s="9"/>
      <c r="AC667" s="9"/>
      <c r="AD667" s="9"/>
      <c r="AE667" s="9"/>
      <c r="AF667" s="9"/>
      <c r="AG667" s="9"/>
      <c r="AH667" s="9"/>
      <c r="AI667" s="9"/>
      <c r="AJ667" s="9"/>
      <c r="AK667" s="9"/>
      <c r="AL667" s="9"/>
      <c r="AM667" s="9"/>
      <c r="AN667" s="9"/>
      <c r="AO667" s="9"/>
      <c r="AP667" s="9"/>
      <c r="AQ667" s="9"/>
      <c r="AR667" s="9"/>
      <c r="AS667" s="9"/>
      <c r="AT667" s="9"/>
      <c r="AU667" s="9"/>
      <c r="AV667" s="9"/>
      <c r="AW667" s="9"/>
      <c r="AX667" s="9"/>
      <c r="AY667" s="9"/>
      <c r="AZ667" s="9"/>
      <c r="BA667" s="9"/>
      <c r="BB667" s="9"/>
      <c r="BC667" s="9"/>
      <c r="BD667" s="9"/>
      <c r="BE667" s="9"/>
      <c r="BF667" s="9"/>
      <c r="BG667" s="9"/>
      <c r="BH667" s="9"/>
      <c r="BI667" s="9"/>
      <c r="BJ667" s="9"/>
      <c r="BK667" s="9"/>
      <c r="BL667" s="9"/>
      <c r="BM667" s="9"/>
      <c r="BN667" s="9"/>
      <c r="BO667" s="9"/>
      <c r="BP667" s="9"/>
      <c r="BQ667" s="9"/>
      <c r="BR667" s="9"/>
      <c r="BS667" s="9"/>
      <c r="BT667" s="9"/>
      <c r="BU667" s="9"/>
      <c r="BV667" s="9"/>
      <c r="BW667" s="9"/>
    </row>
    <row r="668" spans="1:75" s="34" customFormat="1" ht="15">
      <c r="A668" s="65" t="s">
        <v>69</v>
      </c>
      <c r="B668" s="65" t="s">
        <v>27</v>
      </c>
      <c r="C668" s="230" t="s">
        <v>122</v>
      </c>
      <c r="D668" s="233" t="s">
        <v>551</v>
      </c>
      <c r="E668" s="576" t="s">
        <v>552</v>
      </c>
      <c r="F668" s="234">
        <v>20</v>
      </c>
      <c r="G668" s="409"/>
      <c r="H668" s="71">
        <f>ROUND((F668*G668),2)</f>
        <v>0</v>
      </c>
      <c r="I668" s="9"/>
      <c r="J668" s="9"/>
      <c r="K668" s="9"/>
      <c r="L668" s="9"/>
      <c r="M668" s="9"/>
      <c r="N668" s="9"/>
      <c r="O668" s="9"/>
      <c r="P668" s="9"/>
      <c r="Q668" s="9"/>
      <c r="R668" s="9"/>
      <c r="S668" s="9"/>
      <c r="T668" s="9"/>
      <c r="U668" s="9"/>
      <c r="V668" s="9"/>
      <c r="W668" s="9"/>
      <c r="X668" s="9"/>
      <c r="Y668" s="9"/>
      <c r="Z668" s="9"/>
      <c r="AA668" s="9"/>
      <c r="AB668" s="9"/>
      <c r="AC668" s="9"/>
      <c r="AD668" s="9"/>
      <c r="AE668" s="9"/>
      <c r="AF668" s="9"/>
      <c r="AG668" s="9"/>
      <c r="AH668" s="9"/>
      <c r="AI668" s="9"/>
      <c r="AJ668" s="9"/>
      <c r="AK668" s="9"/>
      <c r="AL668" s="9"/>
      <c r="AM668" s="9"/>
      <c r="AN668" s="9"/>
      <c r="AO668" s="9"/>
      <c r="AP668" s="9"/>
      <c r="AQ668" s="9"/>
      <c r="AR668" s="9"/>
      <c r="AS668" s="9"/>
      <c r="AT668" s="9"/>
      <c r="AU668" s="9"/>
      <c r="AV668" s="9"/>
      <c r="AW668" s="9"/>
      <c r="AX668" s="9"/>
      <c r="AY668" s="9"/>
      <c r="AZ668" s="9"/>
      <c r="BA668" s="9"/>
      <c r="BB668" s="9"/>
      <c r="BC668" s="9"/>
      <c r="BD668" s="9"/>
      <c r="BE668" s="9"/>
      <c r="BF668" s="9"/>
      <c r="BG668" s="9"/>
      <c r="BH668" s="9"/>
      <c r="BI668" s="9"/>
      <c r="BJ668" s="9"/>
      <c r="BK668" s="9"/>
      <c r="BL668" s="9"/>
      <c r="BM668" s="9"/>
      <c r="BN668" s="9"/>
      <c r="BO668" s="9"/>
      <c r="BP668" s="9"/>
      <c r="BQ668" s="9"/>
      <c r="BR668" s="9"/>
      <c r="BS668" s="9"/>
      <c r="BT668" s="9"/>
      <c r="BU668" s="9"/>
      <c r="BV668" s="9"/>
      <c r="BW668" s="9"/>
    </row>
    <row r="669" spans="1:75" s="34" customFormat="1" ht="15">
      <c r="A669" s="65" t="s">
        <v>69</v>
      </c>
      <c r="B669" s="65" t="s">
        <v>27</v>
      </c>
      <c r="C669" s="230" t="s">
        <v>124</v>
      </c>
      <c r="D669" s="233" t="s">
        <v>553</v>
      </c>
      <c r="E669" s="576" t="s">
        <v>552</v>
      </c>
      <c r="F669" s="234">
        <v>10</v>
      </c>
      <c r="G669" s="409"/>
      <c r="H669" s="71">
        <f>ROUND((F669*G669),2)</f>
        <v>0</v>
      </c>
      <c r="I669" s="9"/>
      <c r="J669" s="9"/>
      <c r="K669" s="9"/>
      <c r="L669" s="9"/>
      <c r="M669" s="9"/>
      <c r="N669" s="9"/>
      <c r="O669" s="9"/>
      <c r="P669" s="9"/>
      <c r="Q669" s="9"/>
      <c r="R669" s="9"/>
      <c r="S669" s="9"/>
      <c r="T669" s="9"/>
      <c r="U669" s="9"/>
      <c r="V669" s="9"/>
      <c r="W669" s="9"/>
      <c r="X669" s="9"/>
      <c r="Y669" s="9"/>
      <c r="Z669" s="9"/>
      <c r="AA669" s="9"/>
      <c r="AB669" s="9"/>
      <c r="AC669" s="9"/>
      <c r="AD669" s="9"/>
      <c r="AE669" s="9"/>
      <c r="AF669" s="9"/>
      <c r="AG669" s="9"/>
      <c r="AH669" s="9"/>
      <c r="AI669" s="9"/>
      <c r="AJ669" s="9"/>
      <c r="AK669" s="9"/>
      <c r="AL669" s="9"/>
      <c r="AM669" s="9"/>
      <c r="AN669" s="9"/>
      <c r="AO669" s="9"/>
      <c r="AP669" s="9"/>
      <c r="AQ669" s="9"/>
      <c r="AR669" s="9"/>
      <c r="AS669" s="9"/>
      <c r="AT669" s="9"/>
      <c r="AU669" s="9"/>
      <c r="AV669" s="9"/>
      <c r="AW669" s="9"/>
      <c r="AX669" s="9"/>
      <c r="AY669" s="9"/>
      <c r="AZ669" s="9"/>
      <c r="BA669" s="9"/>
      <c r="BB669" s="9"/>
      <c r="BC669" s="9"/>
      <c r="BD669" s="9"/>
      <c r="BE669" s="9"/>
      <c r="BF669" s="9"/>
      <c r="BG669" s="9"/>
      <c r="BH669" s="9"/>
      <c r="BI669" s="9"/>
      <c r="BJ669" s="9"/>
      <c r="BK669" s="9"/>
      <c r="BL669" s="9"/>
      <c r="BM669" s="9"/>
      <c r="BN669" s="9"/>
      <c r="BO669" s="9"/>
      <c r="BP669" s="9"/>
      <c r="BQ669" s="9"/>
      <c r="BR669" s="9"/>
      <c r="BS669" s="9"/>
      <c r="BT669" s="9"/>
      <c r="BU669" s="9"/>
      <c r="BV669" s="9"/>
      <c r="BW669" s="9"/>
    </row>
    <row r="670" spans="1:75" s="34" customFormat="1" ht="15">
      <c r="A670" s="65" t="s">
        <v>69</v>
      </c>
      <c r="B670" s="65" t="s">
        <v>27</v>
      </c>
      <c r="C670" s="230" t="s">
        <v>126</v>
      </c>
      <c r="D670" s="233" t="s">
        <v>554</v>
      </c>
      <c r="E670" s="576" t="s">
        <v>552</v>
      </c>
      <c r="F670" s="234">
        <v>5</v>
      </c>
      <c r="G670" s="409"/>
      <c r="H670" s="71">
        <f>ROUND((F670*G670),2)</f>
        <v>0</v>
      </c>
      <c r="I670" s="9"/>
      <c r="J670" s="9"/>
      <c r="K670" s="9"/>
      <c r="L670" s="9"/>
      <c r="M670" s="9"/>
      <c r="N670" s="9"/>
      <c r="O670" s="9"/>
      <c r="P670" s="9"/>
      <c r="Q670" s="9"/>
      <c r="R670" s="9"/>
      <c r="S670" s="9"/>
      <c r="T670" s="9"/>
      <c r="U670" s="9"/>
      <c r="V670" s="9"/>
      <c r="W670" s="9"/>
      <c r="X670" s="9"/>
      <c r="Y670" s="9"/>
      <c r="Z670" s="9"/>
      <c r="AA670" s="9"/>
      <c r="AB670" s="9"/>
      <c r="AC670" s="9"/>
      <c r="AD670" s="9"/>
      <c r="AE670" s="9"/>
      <c r="AF670" s="9"/>
      <c r="AG670" s="9"/>
      <c r="AH670" s="9"/>
      <c r="AI670" s="9"/>
      <c r="AJ670" s="9"/>
      <c r="AK670" s="9"/>
      <c r="AL670" s="9"/>
      <c r="AM670" s="9"/>
      <c r="AN670" s="9"/>
      <c r="AO670" s="9"/>
      <c r="AP670" s="9"/>
      <c r="AQ670" s="9"/>
      <c r="AR670" s="9"/>
      <c r="AS670" s="9"/>
      <c r="AT670" s="9"/>
      <c r="AU670" s="9"/>
      <c r="AV670" s="9"/>
      <c r="AW670" s="9"/>
      <c r="AX670" s="9"/>
      <c r="AY670" s="9"/>
      <c r="AZ670" s="9"/>
      <c r="BA670" s="9"/>
      <c r="BB670" s="9"/>
      <c r="BC670" s="9"/>
      <c r="BD670" s="9"/>
      <c r="BE670" s="9"/>
      <c r="BF670" s="9"/>
      <c r="BG670" s="9"/>
      <c r="BH670" s="9"/>
      <c r="BI670" s="9"/>
      <c r="BJ670" s="9"/>
      <c r="BK670" s="9"/>
      <c r="BL670" s="9"/>
      <c r="BM670" s="9"/>
      <c r="BN670" s="9"/>
      <c r="BO670" s="9"/>
      <c r="BP670" s="9"/>
      <c r="BQ670" s="9"/>
      <c r="BR670" s="9"/>
      <c r="BS670" s="9"/>
      <c r="BT670" s="9"/>
      <c r="BU670" s="9"/>
      <c r="BV670" s="9"/>
      <c r="BW670" s="9"/>
    </row>
    <row r="671" spans="1:75" s="34" customFormat="1" ht="15">
      <c r="A671" s="73"/>
      <c r="B671" s="14"/>
      <c r="C671" s="15"/>
      <c r="D671" s="74"/>
      <c r="E671" s="542"/>
      <c r="F671" s="6"/>
      <c r="G671" s="7"/>
      <c r="H671" s="17"/>
      <c r="I671" s="9"/>
      <c r="J671" s="9"/>
      <c r="K671" s="9"/>
      <c r="L671" s="9"/>
      <c r="M671" s="9"/>
      <c r="N671" s="9"/>
      <c r="O671" s="9"/>
      <c r="P671" s="9"/>
      <c r="Q671" s="9"/>
      <c r="R671" s="9"/>
      <c r="S671" s="9"/>
      <c r="T671" s="9"/>
      <c r="U671" s="9"/>
      <c r="V671" s="9"/>
      <c r="W671" s="9"/>
      <c r="X671" s="9"/>
      <c r="Y671" s="9"/>
      <c r="Z671" s="9"/>
      <c r="AA671" s="9"/>
      <c r="AB671" s="9"/>
      <c r="AC671" s="9"/>
      <c r="AD671" s="9"/>
      <c r="AE671" s="9"/>
      <c r="AF671" s="9"/>
      <c r="AG671" s="9"/>
      <c r="AH671" s="9"/>
      <c r="AI671" s="9"/>
      <c r="AJ671" s="9"/>
      <c r="AK671" s="9"/>
      <c r="AL671" s="9"/>
      <c r="AM671" s="9"/>
      <c r="AN671" s="9"/>
      <c r="AO671" s="9"/>
      <c r="AP671" s="9"/>
      <c r="AQ671" s="9"/>
      <c r="AR671" s="9"/>
      <c r="AS671" s="9"/>
      <c r="AT671" s="9"/>
      <c r="AU671" s="9"/>
      <c r="AV671" s="9"/>
      <c r="AW671" s="9"/>
      <c r="AX671" s="9"/>
      <c r="AY671" s="9"/>
      <c r="AZ671" s="9"/>
      <c r="BA671" s="9"/>
      <c r="BB671" s="9"/>
      <c r="BC671" s="9"/>
      <c r="BD671" s="9"/>
      <c r="BE671" s="9"/>
      <c r="BF671" s="9"/>
      <c r="BG671" s="9"/>
      <c r="BH671" s="9"/>
      <c r="BI671" s="9"/>
      <c r="BJ671" s="9"/>
      <c r="BK671" s="9"/>
      <c r="BL671" s="9"/>
      <c r="BM671" s="9"/>
      <c r="BN671" s="9"/>
      <c r="BO671" s="9"/>
      <c r="BP671" s="9"/>
      <c r="BQ671" s="9"/>
      <c r="BR671" s="9"/>
      <c r="BS671" s="9"/>
      <c r="BT671" s="9"/>
      <c r="BU671" s="9"/>
      <c r="BV671" s="9"/>
      <c r="BW671" s="9"/>
    </row>
    <row r="672" spans="1:75" s="34" customFormat="1" ht="30">
      <c r="A672" s="122" t="s">
        <v>69</v>
      </c>
      <c r="B672" s="122" t="s">
        <v>27</v>
      </c>
      <c r="C672" s="227" t="s">
        <v>19</v>
      </c>
      <c r="D672" s="237" t="s">
        <v>555</v>
      </c>
      <c r="E672" s="577"/>
      <c r="F672" s="239"/>
      <c r="G672" s="240"/>
      <c r="H672" s="238"/>
      <c r="I672" s="9"/>
      <c r="J672" s="9"/>
      <c r="K672" s="9"/>
      <c r="L672" s="9"/>
      <c r="M672" s="9"/>
      <c r="N672" s="9"/>
      <c r="O672" s="9"/>
      <c r="P672" s="9"/>
      <c r="Q672" s="9"/>
      <c r="R672" s="9"/>
      <c r="S672" s="9"/>
      <c r="T672" s="9"/>
      <c r="U672" s="9"/>
      <c r="V672" s="9"/>
      <c r="W672" s="9"/>
      <c r="X672" s="9"/>
      <c r="Y672" s="9"/>
      <c r="Z672" s="9"/>
      <c r="AA672" s="9"/>
      <c r="AB672" s="9"/>
      <c r="AC672" s="9"/>
      <c r="AD672" s="9"/>
      <c r="AE672" s="9"/>
      <c r="AF672" s="9"/>
      <c r="AG672" s="9"/>
      <c r="AH672" s="9"/>
      <c r="AI672" s="9"/>
      <c r="AJ672" s="9"/>
      <c r="AK672" s="9"/>
      <c r="AL672" s="9"/>
      <c r="AM672" s="9"/>
      <c r="AN672" s="9"/>
      <c r="AO672" s="9"/>
      <c r="AP672" s="9"/>
      <c r="AQ672" s="9"/>
      <c r="AR672" s="9"/>
      <c r="AS672" s="9"/>
      <c r="AT672" s="9"/>
      <c r="AU672" s="9"/>
      <c r="AV672" s="9"/>
      <c r="AW672" s="9"/>
      <c r="AX672" s="9"/>
      <c r="AY672" s="9"/>
      <c r="AZ672" s="9"/>
      <c r="BA672" s="9"/>
      <c r="BB672" s="9"/>
      <c r="BC672" s="9"/>
      <c r="BD672" s="9"/>
      <c r="BE672" s="9"/>
      <c r="BF672" s="9"/>
      <c r="BG672" s="9"/>
      <c r="BH672" s="9"/>
      <c r="BI672" s="9"/>
      <c r="BJ672" s="9"/>
      <c r="BK672" s="9"/>
      <c r="BL672" s="9"/>
      <c r="BM672" s="9"/>
      <c r="BN672" s="9"/>
      <c r="BO672" s="9"/>
      <c r="BP672" s="9"/>
      <c r="BQ672" s="9"/>
      <c r="BR672" s="9"/>
      <c r="BS672" s="9"/>
      <c r="BT672" s="9"/>
      <c r="BU672" s="9"/>
      <c r="BV672" s="9"/>
      <c r="BW672" s="9"/>
    </row>
    <row r="673" spans="1:75" s="34" customFormat="1" ht="15">
      <c r="A673" s="201"/>
      <c r="B673" s="136"/>
      <c r="C673" s="241"/>
      <c r="D673" s="604" t="s">
        <v>188</v>
      </c>
      <c r="E673" s="578"/>
      <c r="F673" s="243"/>
      <c r="G673" s="244"/>
      <c r="H673" s="242"/>
      <c r="I673" s="9"/>
      <c r="J673" s="9"/>
      <c r="K673" s="9"/>
      <c r="L673" s="9"/>
      <c r="M673" s="9"/>
      <c r="N673" s="9"/>
      <c r="O673" s="9"/>
      <c r="P673" s="9"/>
      <c r="Q673" s="9"/>
      <c r="R673" s="9"/>
      <c r="S673" s="9"/>
      <c r="T673" s="9"/>
      <c r="U673" s="9"/>
      <c r="V673" s="9"/>
      <c r="W673" s="9"/>
      <c r="X673" s="9"/>
      <c r="Y673" s="9"/>
      <c r="Z673" s="9"/>
      <c r="AA673" s="9"/>
      <c r="AB673" s="9"/>
      <c r="AC673" s="9"/>
      <c r="AD673" s="9"/>
      <c r="AE673" s="9"/>
      <c r="AF673" s="9"/>
      <c r="AG673" s="9"/>
      <c r="AH673" s="9"/>
      <c r="AI673" s="9"/>
      <c r="AJ673" s="9"/>
      <c r="AK673" s="9"/>
      <c r="AL673" s="9"/>
      <c r="AM673" s="9"/>
      <c r="AN673" s="9"/>
      <c r="AO673" s="9"/>
      <c r="AP673" s="9"/>
      <c r="AQ673" s="9"/>
      <c r="AR673" s="9"/>
      <c r="AS673" s="9"/>
      <c r="AT673" s="9"/>
      <c r="AU673" s="9"/>
      <c r="AV673" s="9"/>
      <c r="AW673" s="9"/>
      <c r="AX673" s="9"/>
      <c r="AY673" s="9"/>
      <c r="AZ673" s="9"/>
      <c r="BA673" s="9"/>
      <c r="BB673" s="9"/>
      <c r="BC673" s="9"/>
      <c r="BD673" s="9"/>
      <c r="BE673" s="9"/>
      <c r="BF673" s="9"/>
      <c r="BG673" s="9"/>
      <c r="BH673" s="9"/>
      <c r="BI673" s="9"/>
      <c r="BJ673" s="9"/>
      <c r="BK673" s="9"/>
      <c r="BL673" s="9"/>
      <c r="BM673" s="9"/>
      <c r="BN673" s="9"/>
      <c r="BO673" s="9"/>
      <c r="BP673" s="9"/>
      <c r="BQ673" s="9"/>
      <c r="BR673" s="9"/>
      <c r="BS673" s="9"/>
      <c r="BT673" s="9"/>
      <c r="BU673" s="9"/>
      <c r="BV673" s="9"/>
      <c r="BW673" s="9"/>
    </row>
    <row r="674" spans="1:75" s="34" customFormat="1" ht="15">
      <c r="A674" s="65" t="s">
        <v>69</v>
      </c>
      <c r="B674" s="65" t="s">
        <v>27</v>
      </c>
      <c r="C674" s="245" t="s">
        <v>425</v>
      </c>
      <c r="D674" s="605" t="s">
        <v>556</v>
      </c>
      <c r="E674" s="579"/>
      <c r="F674" s="247"/>
      <c r="G674" s="248"/>
      <c r="H674" s="246"/>
      <c r="I674" s="9"/>
      <c r="J674" s="9"/>
      <c r="K674" s="9"/>
      <c r="L674" s="9"/>
      <c r="M674" s="9"/>
      <c r="N674" s="9"/>
      <c r="O674" s="9"/>
      <c r="P674" s="9"/>
      <c r="Q674" s="9"/>
      <c r="R674" s="9"/>
      <c r="S674" s="9"/>
      <c r="T674" s="9"/>
      <c r="U674" s="9"/>
      <c r="V674" s="9"/>
      <c r="W674" s="9"/>
      <c r="X674" s="9"/>
      <c r="Y674" s="9"/>
      <c r="Z674" s="9"/>
      <c r="AA674" s="9"/>
      <c r="AB674" s="9"/>
      <c r="AC674" s="9"/>
      <c r="AD674" s="9"/>
      <c r="AE674" s="9"/>
      <c r="AF674" s="9"/>
      <c r="AG674" s="9"/>
      <c r="AH674" s="9"/>
      <c r="AI674" s="9"/>
      <c r="AJ674" s="9"/>
      <c r="AK674" s="9"/>
      <c r="AL674" s="9"/>
      <c r="AM674" s="9"/>
      <c r="AN674" s="9"/>
      <c r="AO674" s="9"/>
      <c r="AP674" s="9"/>
      <c r="AQ674" s="9"/>
      <c r="AR674" s="9"/>
      <c r="AS674" s="9"/>
      <c r="AT674" s="9"/>
      <c r="AU674" s="9"/>
      <c r="AV674" s="9"/>
      <c r="AW674" s="9"/>
      <c r="AX674" s="9"/>
      <c r="AY674" s="9"/>
      <c r="AZ674" s="9"/>
      <c r="BA674" s="9"/>
      <c r="BB674" s="9"/>
      <c r="BC674" s="9"/>
      <c r="BD674" s="9"/>
      <c r="BE674" s="9"/>
      <c r="BF674" s="9"/>
      <c r="BG674" s="9"/>
      <c r="BH674" s="9"/>
      <c r="BI674" s="9"/>
      <c r="BJ674" s="9"/>
      <c r="BK674" s="9"/>
      <c r="BL674" s="9"/>
      <c r="BM674" s="9"/>
      <c r="BN674" s="9"/>
      <c r="BO674" s="9"/>
      <c r="BP674" s="9"/>
      <c r="BQ674" s="9"/>
      <c r="BR674" s="9"/>
      <c r="BS674" s="9"/>
      <c r="BT674" s="9"/>
      <c r="BU674" s="9"/>
      <c r="BV674" s="9"/>
      <c r="BW674" s="9"/>
    </row>
    <row r="675" spans="1:75" s="34" customFormat="1" ht="15">
      <c r="A675" s="65" t="s">
        <v>69</v>
      </c>
      <c r="B675" s="65" t="s">
        <v>27</v>
      </c>
      <c r="C675" s="245" t="s">
        <v>426</v>
      </c>
      <c r="D675" s="605" t="s">
        <v>557</v>
      </c>
      <c r="E675" s="579" t="s">
        <v>211</v>
      </c>
      <c r="F675" s="247">
        <v>100</v>
      </c>
      <c r="G675" s="411"/>
      <c r="H675" s="71">
        <f>ROUND((F675*G675),2)</f>
        <v>0</v>
      </c>
      <c r="I675" s="9"/>
      <c r="J675" s="9"/>
      <c r="K675" s="9"/>
      <c r="L675" s="9"/>
      <c r="M675" s="9"/>
      <c r="N675" s="9"/>
      <c r="O675" s="9"/>
      <c r="P675" s="9"/>
      <c r="Q675" s="9"/>
      <c r="R675" s="9"/>
      <c r="S675" s="9"/>
      <c r="T675" s="9"/>
      <c r="U675" s="9"/>
      <c r="V675" s="9"/>
      <c r="W675" s="9"/>
      <c r="X675" s="9"/>
      <c r="Y675" s="9"/>
      <c r="Z675" s="9"/>
      <c r="AA675" s="9"/>
      <c r="AB675" s="9"/>
      <c r="AC675" s="9"/>
      <c r="AD675" s="9"/>
      <c r="AE675" s="9"/>
      <c r="AF675" s="9"/>
      <c r="AG675" s="9"/>
      <c r="AH675" s="9"/>
      <c r="AI675" s="9"/>
      <c r="AJ675" s="9"/>
      <c r="AK675" s="9"/>
      <c r="AL675" s="9"/>
      <c r="AM675" s="9"/>
      <c r="AN675" s="9"/>
      <c r="AO675" s="9"/>
      <c r="AP675" s="9"/>
      <c r="AQ675" s="9"/>
      <c r="AR675" s="9"/>
      <c r="AS675" s="9"/>
      <c r="AT675" s="9"/>
      <c r="AU675" s="9"/>
      <c r="AV675" s="9"/>
      <c r="AW675" s="9"/>
      <c r="AX675" s="9"/>
      <c r="AY675" s="9"/>
      <c r="AZ675" s="9"/>
      <c r="BA675" s="9"/>
      <c r="BB675" s="9"/>
      <c r="BC675" s="9"/>
      <c r="BD675" s="9"/>
      <c r="BE675" s="9"/>
      <c r="BF675" s="9"/>
      <c r="BG675" s="9"/>
      <c r="BH675" s="9"/>
      <c r="BI675" s="9"/>
      <c r="BJ675" s="9"/>
      <c r="BK675" s="9"/>
      <c r="BL675" s="9"/>
      <c r="BM675" s="9"/>
      <c r="BN675" s="9"/>
      <c r="BO675" s="9"/>
      <c r="BP675" s="9"/>
      <c r="BQ675" s="9"/>
      <c r="BR675" s="9"/>
      <c r="BS675" s="9"/>
      <c r="BT675" s="9"/>
      <c r="BU675" s="9"/>
      <c r="BV675" s="9"/>
      <c r="BW675" s="9"/>
    </row>
    <row r="676" spans="1:75" s="34" customFormat="1" ht="15">
      <c r="A676" s="65" t="s">
        <v>69</v>
      </c>
      <c r="B676" s="65" t="s">
        <v>27</v>
      </c>
      <c r="C676" s="245" t="s">
        <v>427</v>
      </c>
      <c r="D676" s="605" t="s">
        <v>558</v>
      </c>
      <c r="E676" s="579" t="s">
        <v>211</v>
      </c>
      <c r="F676" s="247">
        <v>50</v>
      </c>
      <c r="G676" s="411"/>
      <c r="H676" s="71">
        <f>ROUND((F676*G676),2)</f>
        <v>0</v>
      </c>
      <c r="I676" s="9"/>
      <c r="J676" s="9"/>
      <c r="K676" s="9"/>
      <c r="L676" s="9"/>
      <c r="M676" s="9"/>
      <c r="N676" s="9"/>
      <c r="O676" s="9"/>
      <c r="P676" s="9"/>
      <c r="Q676" s="9"/>
      <c r="R676" s="9"/>
      <c r="S676" s="9"/>
      <c r="T676" s="9"/>
      <c r="U676" s="9"/>
      <c r="V676" s="9"/>
      <c r="W676" s="9"/>
      <c r="X676" s="9"/>
      <c r="Y676" s="9"/>
      <c r="Z676" s="9"/>
      <c r="AA676" s="9"/>
      <c r="AB676" s="9"/>
      <c r="AC676" s="9"/>
      <c r="AD676" s="9"/>
      <c r="AE676" s="9"/>
      <c r="AF676" s="9"/>
      <c r="AG676" s="9"/>
      <c r="AH676" s="9"/>
      <c r="AI676" s="9"/>
      <c r="AJ676" s="9"/>
      <c r="AK676" s="9"/>
      <c r="AL676" s="9"/>
      <c r="AM676" s="9"/>
      <c r="AN676" s="9"/>
      <c r="AO676" s="9"/>
      <c r="AP676" s="9"/>
      <c r="AQ676" s="9"/>
      <c r="AR676" s="9"/>
      <c r="AS676" s="9"/>
      <c r="AT676" s="9"/>
      <c r="AU676" s="9"/>
      <c r="AV676" s="9"/>
      <c r="AW676" s="9"/>
      <c r="AX676" s="9"/>
      <c r="AY676" s="9"/>
      <c r="AZ676" s="9"/>
      <c r="BA676" s="9"/>
      <c r="BB676" s="9"/>
      <c r="BC676" s="9"/>
      <c r="BD676" s="9"/>
      <c r="BE676" s="9"/>
      <c r="BF676" s="9"/>
      <c r="BG676" s="9"/>
      <c r="BH676" s="9"/>
      <c r="BI676" s="9"/>
      <c r="BJ676" s="9"/>
      <c r="BK676" s="9"/>
      <c r="BL676" s="9"/>
      <c r="BM676" s="9"/>
      <c r="BN676" s="9"/>
      <c r="BO676" s="9"/>
      <c r="BP676" s="9"/>
      <c r="BQ676" s="9"/>
      <c r="BR676" s="9"/>
      <c r="BS676" s="9"/>
      <c r="BT676" s="9"/>
      <c r="BU676" s="9"/>
      <c r="BV676" s="9"/>
      <c r="BW676" s="9"/>
    </row>
    <row r="677" spans="1:75" s="34" customFormat="1" ht="15">
      <c r="A677" s="65" t="s">
        <v>69</v>
      </c>
      <c r="B677" s="65" t="s">
        <v>27</v>
      </c>
      <c r="C677" s="249" t="s">
        <v>559</v>
      </c>
      <c r="D677" s="605" t="s">
        <v>560</v>
      </c>
      <c r="E677" s="579" t="s">
        <v>211</v>
      </c>
      <c r="F677" s="247">
        <v>30</v>
      </c>
      <c r="G677" s="411"/>
      <c r="H677" s="71">
        <f>ROUND((F677*G677),2)</f>
        <v>0</v>
      </c>
      <c r="I677" s="9"/>
      <c r="J677" s="9"/>
      <c r="K677" s="9"/>
      <c r="L677" s="9"/>
      <c r="M677" s="9"/>
      <c r="N677" s="9"/>
      <c r="O677" s="9"/>
      <c r="P677" s="9"/>
      <c r="Q677" s="9"/>
      <c r="R677" s="9"/>
      <c r="S677" s="9"/>
      <c r="T677" s="9"/>
      <c r="U677" s="9"/>
      <c r="V677" s="9"/>
      <c r="W677" s="9"/>
      <c r="X677" s="9"/>
      <c r="Y677" s="9"/>
      <c r="Z677" s="9"/>
      <c r="AA677" s="9"/>
      <c r="AB677" s="9"/>
      <c r="AC677" s="9"/>
      <c r="AD677" s="9"/>
      <c r="AE677" s="9"/>
      <c r="AF677" s="9"/>
      <c r="AG677" s="9"/>
      <c r="AH677" s="9"/>
      <c r="AI677" s="9"/>
      <c r="AJ677" s="9"/>
      <c r="AK677" s="9"/>
      <c r="AL677" s="9"/>
      <c r="AM677" s="9"/>
      <c r="AN677" s="9"/>
      <c r="AO677" s="9"/>
      <c r="AP677" s="9"/>
      <c r="AQ677" s="9"/>
      <c r="AR677" s="9"/>
      <c r="AS677" s="9"/>
      <c r="AT677" s="9"/>
      <c r="AU677" s="9"/>
      <c r="AV677" s="9"/>
      <c r="AW677" s="9"/>
      <c r="AX677" s="9"/>
      <c r="AY677" s="9"/>
      <c r="AZ677" s="9"/>
      <c r="BA677" s="9"/>
      <c r="BB677" s="9"/>
      <c r="BC677" s="9"/>
      <c r="BD677" s="9"/>
      <c r="BE677" s="9"/>
      <c r="BF677" s="9"/>
      <c r="BG677" s="9"/>
      <c r="BH677" s="9"/>
      <c r="BI677" s="9"/>
      <c r="BJ677" s="9"/>
      <c r="BK677" s="9"/>
      <c r="BL677" s="9"/>
      <c r="BM677" s="9"/>
      <c r="BN677" s="9"/>
      <c r="BO677" s="9"/>
      <c r="BP677" s="9"/>
      <c r="BQ677" s="9"/>
      <c r="BR677" s="9"/>
      <c r="BS677" s="9"/>
      <c r="BT677" s="9"/>
      <c r="BU677" s="9"/>
      <c r="BV677" s="9"/>
      <c r="BW677" s="9"/>
    </row>
    <row r="678" spans="1:75" s="34" customFormat="1" ht="15">
      <c r="A678" s="65" t="s">
        <v>69</v>
      </c>
      <c r="B678" s="65" t="s">
        <v>27</v>
      </c>
      <c r="C678" s="245" t="s">
        <v>428</v>
      </c>
      <c r="D678" s="605" t="s">
        <v>561</v>
      </c>
      <c r="E678" s="579"/>
      <c r="F678" s="247"/>
      <c r="G678" s="250"/>
      <c r="H678" s="246"/>
      <c r="I678" s="9"/>
      <c r="J678" s="9"/>
      <c r="K678" s="9"/>
      <c r="L678" s="9"/>
      <c r="M678" s="9"/>
      <c r="N678" s="9"/>
      <c r="O678" s="9"/>
      <c r="P678" s="9"/>
      <c r="Q678" s="9"/>
      <c r="R678" s="9"/>
      <c r="S678" s="9"/>
      <c r="T678" s="9"/>
      <c r="U678" s="9"/>
      <c r="V678" s="9"/>
      <c r="W678" s="9"/>
      <c r="X678" s="9"/>
      <c r="Y678" s="9"/>
      <c r="Z678" s="9"/>
      <c r="AA678" s="9"/>
      <c r="AB678" s="9"/>
      <c r="AC678" s="9"/>
      <c r="AD678" s="9"/>
      <c r="AE678" s="9"/>
      <c r="AF678" s="9"/>
      <c r="AG678" s="9"/>
      <c r="AH678" s="9"/>
      <c r="AI678" s="9"/>
      <c r="AJ678" s="9"/>
      <c r="AK678" s="9"/>
      <c r="AL678" s="9"/>
      <c r="AM678" s="9"/>
      <c r="AN678" s="9"/>
      <c r="AO678" s="9"/>
      <c r="AP678" s="9"/>
      <c r="AQ678" s="9"/>
      <c r="AR678" s="9"/>
      <c r="AS678" s="9"/>
      <c r="AT678" s="9"/>
      <c r="AU678" s="9"/>
      <c r="AV678" s="9"/>
      <c r="AW678" s="9"/>
      <c r="AX678" s="9"/>
      <c r="AY678" s="9"/>
      <c r="AZ678" s="9"/>
      <c r="BA678" s="9"/>
      <c r="BB678" s="9"/>
      <c r="BC678" s="9"/>
      <c r="BD678" s="9"/>
      <c r="BE678" s="9"/>
      <c r="BF678" s="9"/>
      <c r="BG678" s="9"/>
      <c r="BH678" s="9"/>
      <c r="BI678" s="9"/>
      <c r="BJ678" s="9"/>
      <c r="BK678" s="9"/>
      <c r="BL678" s="9"/>
      <c r="BM678" s="9"/>
      <c r="BN678" s="9"/>
      <c r="BO678" s="9"/>
      <c r="BP678" s="9"/>
      <c r="BQ678" s="9"/>
      <c r="BR678" s="9"/>
      <c r="BS678" s="9"/>
      <c r="BT678" s="9"/>
      <c r="BU678" s="9"/>
      <c r="BV678" s="9"/>
      <c r="BW678" s="9"/>
    </row>
    <row r="679" spans="1:75" s="34" customFormat="1" ht="15">
      <c r="A679" s="65" t="s">
        <v>69</v>
      </c>
      <c r="B679" s="65" t="s">
        <v>27</v>
      </c>
      <c r="C679" s="245" t="s">
        <v>562</v>
      </c>
      <c r="D679" s="605" t="s">
        <v>563</v>
      </c>
      <c r="E679" s="579" t="s">
        <v>552</v>
      </c>
      <c r="F679" s="247">
        <v>10</v>
      </c>
      <c r="G679" s="411"/>
      <c r="H679" s="71">
        <f>ROUND((F679*G679),2)</f>
        <v>0</v>
      </c>
      <c r="I679" s="9"/>
      <c r="J679" s="9"/>
      <c r="K679" s="9"/>
      <c r="L679" s="9"/>
      <c r="M679" s="9"/>
      <c r="N679" s="9"/>
      <c r="O679" s="9"/>
      <c r="P679" s="9"/>
      <c r="Q679" s="9"/>
      <c r="R679" s="9"/>
      <c r="S679" s="9"/>
      <c r="T679" s="9"/>
      <c r="U679" s="9"/>
      <c r="V679" s="9"/>
      <c r="W679" s="9"/>
      <c r="X679" s="9"/>
      <c r="Y679" s="9"/>
      <c r="Z679" s="9"/>
      <c r="AA679" s="9"/>
      <c r="AB679" s="9"/>
      <c r="AC679" s="9"/>
      <c r="AD679" s="9"/>
      <c r="AE679" s="9"/>
      <c r="AF679" s="9"/>
      <c r="AG679" s="9"/>
      <c r="AH679" s="9"/>
      <c r="AI679" s="9"/>
      <c r="AJ679" s="9"/>
      <c r="AK679" s="9"/>
      <c r="AL679" s="9"/>
      <c r="AM679" s="9"/>
      <c r="AN679" s="9"/>
      <c r="AO679" s="9"/>
      <c r="AP679" s="9"/>
      <c r="AQ679" s="9"/>
      <c r="AR679" s="9"/>
      <c r="AS679" s="9"/>
      <c r="AT679" s="9"/>
      <c r="AU679" s="9"/>
      <c r="AV679" s="9"/>
      <c r="AW679" s="9"/>
      <c r="AX679" s="9"/>
      <c r="AY679" s="9"/>
      <c r="AZ679" s="9"/>
      <c r="BA679" s="9"/>
      <c r="BB679" s="9"/>
      <c r="BC679" s="9"/>
      <c r="BD679" s="9"/>
      <c r="BE679" s="9"/>
      <c r="BF679" s="9"/>
      <c r="BG679" s="9"/>
      <c r="BH679" s="9"/>
      <c r="BI679" s="9"/>
      <c r="BJ679" s="9"/>
      <c r="BK679" s="9"/>
      <c r="BL679" s="9"/>
      <c r="BM679" s="9"/>
      <c r="BN679" s="9"/>
      <c r="BO679" s="9"/>
      <c r="BP679" s="9"/>
      <c r="BQ679" s="9"/>
      <c r="BR679" s="9"/>
      <c r="BS679" s="9"/>
      <c r="BT679" s="9"/>
      <c r="BU679" s="9"/>
      <c r="BV679" s="9"/>
      <c r="BW679" s="9"/>
    </row>
    <row r="680" spans="1:75" s="34" customFormat="1" ht="15">
      <c r="A680" s="65" t="s">
        <v>69</v>
      </c>
      <c r="B680" s="65" t="s">
        <v>27</v>
      </c>
      <c r="C680" s="245" t="s">
        <v>564</v>
      </c>
      <c r="D680" s="605" t="s">
        <v>565</v>
      </c>
      <c r="E680" s="579" t="s">
        <v>552</v>
      </c>
      <c r="F680" s="247">
        <v>10</v>
      </c>
      <c r="G680" s="411"/>
      <c r="H680" s="71">
        <f>ROUND((F680*G680),2)</f>
        <v>0</v>
      </c>
      <c r="I680" s="9"/>
      <c r="J680" s="9"/>
      <c r="K680" s="9"/>
      <c r="L680" s="9"/>
      <c r="M680" s="9"/>
      <c r="N680" s="9"/>
      <c r="O680" s="9"/>
      <c r="P680" s="9"/>
      <c r="Q680" s="9"/>
      <c r="R680" s="9"/>
      <c r="S680" s="9"/>
      <c r="T680" s="9"/>
      <c r="U680" s="9"/>
      <c r="V680" s="9"/>
      <c r="W680" s="9"/>
      <c r="X680" s="9"/>
      <c r="Y680" s="9"/>
      <c r="Z680" s="9"/>
      <c r="AA680" s="9"/>
      <c r="AB680" s="9"/>
      <c r="AC680" s="9"/>
      <c r="AD680" s="9"/>
      <c r="AE680" s="9"/>
      <c r="AF680" s="9"/>
      <c r="AG680" s="9"/>
      <c r="AH680" s="9"/>
      <c r="AI680" s="9"/>
      <c r="AJ680" s="9"/>
      <c r="AK680" s="9"/>
      <c r="AL680" s="9"/>
      <c r="AM680" s="9"/>
      <c r="AN680" s="9"/>
      <c r="AO680" s="9"/>
      <c r="AP680" s="9"/>
      <c r="AQ680" s="9"/>
      <c r="AR680" s="9"/>
      <c r="AS680" s="9"/>
      <c r="AT680" s="9"/>
      <c r="AU680" s="9"/>
      <c r="AV680" s="9"/>
      <c r="AW680" s="9"/>
      <c r="AX680" s="9"/>
      <c r="AY680" s="9"/>
      <c r="AZ680" s="9"/>
      <c r="BA680" s="9"/>
      <c r="BB680" s="9"/>
      <c r="BC680" s="9"/>
      <c r="BD680" s="9"/>
      <c r="BE680" s="9"/>
      <c r="BF680" s="9"/>
      <c r="BG680" s="9"/>
      <c r="BH680" s="9"/>
      <c r="BI680" s="9"/>
      <c r="BJ680" s="9"/>
      <c r="BK680" s="9"/>
      <c r="BL680" s="9"/>
      <c r="BM680" s="9"/>
      <c r="BN680" s="9"/>
      <c r="BO680" s="9"/>
      <c r="BP680" s="9"/>
      <c r="BQ680" s="9"/>
      <c r="BR680" s="9"/>
      <c r="BS680" s="9"/>
      <c r="BT680" s="9"/>
      <c r="BU680" s="9"/>
      <c r="BV680" s="9"/>
      <c r="BW680" s="9"/>
    </row>
    <row r="681" spans="1:75" s="34" customFormat="1" ht="15">
      <c r="A681" s="73"/>
      <c r="B681" s="14"/>
      <c r="C681" s="15"/>
      <c r="D681" s="74"/>
      <c r="E681" s="542"/>
      <c r="F681" s="6"/>
      <c r="G681" s="7"/>
      <c r="H681" s="17"/>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c r="AH681" s="9"/>
      <c r="AI681" s="9"/>
      <c r="AJ681" s="9"/>
      <c r="AK681" s="9"/>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9"/>
      <c r="BL681" s="9"/>
      <c r="BM681" s="9"/>
      <c r="BN681" s="9"/>
      <c r="BO681" s="9"/>
      <c r="BP681" s="9"/>
      <c r="BQ681" s="9"/>
      <c r="BR681" s="9"/>
      <c r="BS681" s="9"/>
      <c r="BT681" s="9"/>
      <c r="BU681" s="9"/>
      <c r="BV681" s="9"/>
      <c r="BW681" s="9"/>
    </row>
    <row r="682" spans="1:75" s="34" customFormat="1" ht="15">
      <c r="A682" s="122" t="s">
        <v>69</v>
      </c>
      <c r="B682" s="122" t="s">
        <v>27</v>
      </c>
      <c r="C682" s="227" t="s">
        <v>21</v>
      </c>
      <c r="D682" s="606" t="s">
        <v>566</v>
      </c>
      <c r="E682" s="577"/>
      <c r="F682" s="239"/>
      <c r="G682" s="240"/>
      <c r="H682" s="251"/>
      <c r="I682" s="9"/>
      <c r="J682" s="9"/>
      <c r="K682" s="9"/>
      <c r="L682" s="9"/>
      <c r="M682" s="9"/>
      <c r="N682" s="9"/>
      <c r="O682" s="9"/>
      <c r="P682" s="9"/>
      <c r="Q682" s="9"/>
      <c r="R682" s="9"/>
      <c r="S682" s="9"/>
      <c r="T682" s="9"/>
      <c r="U682" s="9"/>
      <c r="V682" s="9"/>
      <c r="W682" s="9"/>
      <c r="X682" s="9"/>
      <c r="Y682" s="9"/>
      <c r="Z682" s="9"/>
      <c r="AA682" s="9"/>
      <c r="AB682" s="9"/>
      <c r="AC682" s="9"/>
      <c r="AD682" s="9"/>
      <c r="AE682" s="9"/>
      <c r="AF682" s="9"/>
      <c r="AG682" s="9"/>
      <c r="AH682" s="9"/>
      <c r="AI682" s="9"/>
      <c r="AJ682" s="9"/>
      <c r="AK682" s="9"/>
      <c r="AL682" s="9"/>
      <c r="AM682" s="9"/>
      <c r="AN682" s="9"/>
      <c r="AO682" s="9"/>
      <c r="AP682" s="9"/>
      <c r="AQ682" s="9"/>
      <c r="AR682" s="9"/>
      <c r="AS682" s="9"/>
      <c r="AT682" s="9"/>
      <c r="AU682" s="9"/>
      <c r="AV682" s="9"/>
      <c r="AW682" s="9"/>
      <c r="AX682" s="9"/>
      <c r="AY682" s="9"/>
      <c r="AZ682" s="9"/>
      <c r="BA682" s="9"/>
      <c r="BB682" s="9"/>
      <c r="BC682" s="9"/>
      <c r="BD682" s="9"/>
      <c r="BE682" s="9"/>
      <c r="BF682" s="9"/>
      <c r="BG682" s="9"/>
      <c r="BH682" s="9"/>
      <c r="BI682" s="9"/>
      <c r="BJ682" s="9"/>
      <c r="BK682" s="9"/>
      <c r="BL682" s="9"/>
      <c r="BM682" s="9"/>
      <c r="BN682" s="9"/>
      <c r="BO682" s="9"/>
      <c r="BP682" s="9"/>
      <c r="BQ682" s="9"/>
      <c r="BR682" s="9"/>
      <c r="BS682" s="9"/>
      <c r="BT682" s="9"/>
      <c r="BU682" s="9"/>
      <c r="BV682" s="9"/>
      <c r="BW682" s="9"/>
    </row>
    <row r="683" spans="1:75" s="34" customFormat="1" ht="15">
      <c r="A683" s="201"/>
      <c r="B683" s="136"/>
      <c r="C683" s="252"/>
      <c r="D683" s="607" t="s">
        <v>318</v>
      </c>
      <c r="E683" s="578" t="s">
        <v>129</v>
      </c>
      <c r="F683" s="243">
        <v>500</v>
      </c>
      <c r="G683" s="412"/>
      <c r="H683" s="71">
        <f>ROUND((F683*G683),2)</f>
        <v>0</v>
      </c>
      <c r="I683" s="9"/>
      <c r="J683" s="9"/>
      <c r="K683" s="9"/>
      <c r="L683" s="9"/>
      <c r="M683" s="9"/>
      <c r="N683" s="9"/>
      <c r="O683" s="9"/>
      <c r="P683" s="9"/>
      <c r="Q683" s="9"/>
      <c r="R683" s="9"/>
      <c r="S683" s="9"/>
      <c r="T683" s="9"/>
      <c r="U683" s="9"/>
      <c r="V683" s="9"/>
      <c r="W683" s="9"/>
      <c r="X683" s="9"/>
      <c r="Y683" s="9"/>
      <c r="Z683" s="9"/>
      <c r="AA683" s="9"/>
      <c r="AB683" s="9"/>
      <c r="AC683" s="9"/>
      <c r="AD683" s="9"/>
      <c r="AE683" s="9"/>
      <c r="AF683" s="9"/>
      <c r="AG683" s="9"/>
      <c r="AH683" s="9"/>
      <c r="AI683" s="9"/>
      <c r="AJ683" s="9"/>
      <c r="AK683" s="9"/>
      <c r="AL683" s="9"/>
      <c r="AM683" s="9"/>
      <c r="AN683" s="9"/>
      <c r="AO683" s="9"/>
      <c r="AP683" s="9"/>
      <c r="AQ683" s="9"/>
      <c r="AR683" s="9"/>
      <c r="AS683" s="9"/>
      <c r="AT683" s="9"/>
      <c r="AU683" s="9"/>
      <c r="AV683" s="9"/>
      <c r="AW683" s="9"/>
      <c r="AX683" s="9"/>
      <c r="AY683" s="9"/>
      <c r="AZ683" s="9"/>
      <c r="BA683" s="9"/>
      <c r="BB683" s="9"/>
      <c r="BC683" s="9"/>
      <c r="BD683" s="9"/>
      <c r="BE683" s="9"/>
      <c r="BF683" s="9"/>
      <c r="BG683" s="9"/>
      <c r="BH683" s="9"/>
      <c r="BI683" s="9"/>
      <c r="BJ683" s="9"/>
      <c r="BK683" s="9"/>
      <c r="BL683" s="9"/>
      <c r="BM683" s="9"/>
      <c r="BN683" s="9"/>
      <c r="BO683" s="9"/>
      <c r="BP683" s="9"/>
      <c r="BQ683" s="9"/>
      <c r="BR683" s="9"/>
      <c r="BS683" s="9"/>
      <c r="BT683" s="9"/>
      <c r="BU683" s="9"/>
      <c r="BV683" s="9"/>
      <c r="BW683" s="9"/>
    </row>
    <row r="684" spans="1:75" s="34" customFormat="1" ht="15">
      <c r="A684" s="73"/>
      <c r="B684" s="14"/>
      <c r="C684" s="253"/>
      <c r="D684" s="608"/>
      <c r="E684" s="580"/>
      <c r="F684" s="254"/>
      <c r="G684" s="255"/>
      <c r="H684" s="256"/>
      <c r="I684" s="9"/>
      <c r="J684" s="9"/>
      <c r="K684" s="9"/>
      <c r="L684" s="9"/>
      <c r="M684" s="9"/>
      <c r="N684" s="9"/>
      <c r="O684" s="9"/>
      <c r="P684" s="9"/>
      <c r="Q684" s="9"/>
      <c r="R684" s="9"/>
      <c r="S684" s="9"/>
      <c r="T684" s="9"/>
      <c r="U684" s="9"/>
      <c r="V684" s="9"/>
      <c r="W684" s="9"/>
      <c r="X684" s="9"/>
      <c r="Y684" s="9"/>
      <c r="Z684" s="9"/>
      <c r="AA684" s="9"/>
      <c r="AB684" s="9"/>
      <c r="AC684" s="9"/>
      <c r="AD684" s="9"/>
      <c r="AE684" s="9"/>
      <c r="AF684" s="9"/>
      <c r="AG684" s="9"/>
      <c r="AH684" s="9"/>
      <c r="AI684" s="9"/>
      <c r="AJ684" s="9"/>
      <c r="AK684" s="9"/>
      <c r="AL684" s="9"/>
      <c r="AM684" s="9"/>
      <c r="AN684" s="9"/>
      <c r="AO684" s="9"/>
      <c r="AP684" s="9"/>
      <c r="AQ684" s="9"/>
      <c r="AR684" s="9"/>
      <c r="AS684" s="9"/>
      <c r="AT684" s="9"/>
      <c r="AU684" s="9"/>
      <c r="AV684" s="9"/>
      <c r="AW684" s="9"/>
      <c r="AX684" s="9"/>
      <c r="AY684" s="9"/>
      <c r="AZ684" s="9"/>
      <c r="BA684" s="9"/>
      <c r="BB684" s="9"/>
      <c r="BC684" s="9"/>
      <c r="BD684" s="9"/>
      <c r="BE684" s="9"/>
      <c r="BF684" s="9"/>
      <c r="BG684" s="9"/>
      <c r="BH684" s="9"/>
      <c r="BI684" s="9"/>
      <c r="BJ684" s="9"/>
      <c r="BK684" s="9"/>
      <c r="BL684" s="9"/>
      <c r="BM684" s="9"/>
      <c r="BN684" s="9"/>
      <c r="BO684" s="9"/>
      <c r="BP684" s="9"/>
      <c r="BQ684" s="9"/>
      <c r="BR684" s="9"/>
      <c r="BS684" s="9"/>
      <c r="BT684" s="9"/>
      <c r="BU684" s="9"/>
      <c r="BV684" s="9"/>
      <c r="BW684" s="9"/>
    </row>
    <row r="685" spans="1:75" s="34" customFormat="1" ht="15">
      <c r="A685" s="122" t="s">
        <v>69</v>
      </c>
      <c r="B685" s="122" t="s">
        <v>27</v>
      </c>
      <c r="C685" s="227" t="s">
        <v>23</v>
      </c>
      <c r="D685" s="237" t="s">
        <v>567</v>
      </c>
      <c r="E685" s="581"/>
      <c r="F685" s="257"/>
      <c r="G685" s="258"/>
      <c r="H685" s="259" t="s">
        <v>12</v>
      </c>
      <c r="I685" s="9"/>
      <c r="J685" s="9"/>
      <c r="K685" s="9"/>
      <c r="L685" s="9"/>
      <c r="M685" s="9"/>
      <c r="N685" s="9"/>
      <c r="O685" s="9"/>
      <c r="P685" s="9"/>
      <c r="Q685" s="9"/>
      <c r="R685" s="9"/>
      <c r="S685" s="9"/>
      <c r="T685" s="9"/>
      <c r="U685" s="9"/>
      <c r="V685" s="9"/>
      <c r="W685" s="9"/>
      <c r="X685" s="9"/>
      <c r="Y685" s="9"/>
      <c r="Z685" s="9"/>
      <c r="AA685" s="9"/>
      <c r="AB685" s="9"/>
      <c r="AC685" s="9"/>
      <c r="AD685" s="9"/>
      <c r="AE685" s="9"/>
      <c r="AF685" s="9"/>
      <c r="AG685" s="9"/>
      <c r="AH685" s="9"/>
      <c r="AI685" s="9"/>
      <c r="AJ685" s="9"/>
      <c r="AK685" s="9"/>
      <c r="AL685" s="9"/>
      <c r="AM685" s="9"/>
      <c r="AN685" s="9"/>
      <c r="AO685" s="9"/>
      <c r="AP685" s="9"/>
      <c r="AQ685" s="9"/>
      <c r="AR685" s="9"/>
      <c r="AS685" s="9"/>
      <c r="AT685" s="9"/>
      <c r="AU685" s="9"/>
      <c r="AV685" s="9"/>
      <c r="AW685" s="9"/>
      <c r="AX685" s="9"/>
      <c r="AY685" s="9"/>
      <c r="AZ685" s="9"/>
      <c r="BA685" s="9"/>
      <c r="BB685" s="9"/>
      <c r="BC685" s="9"/>
      <c r="BD685" s="9"/>
      <c r="BE685" s="9"/>
      <c r="BF685" s="9"/>
      <c r="BG685" s="9"/>
      <c r="BH685" s="9"/>
      <c r="BI685" s="9"/>
      <c r="BJ685" s="9"/>
      <c r="BK685" s="9"/>
      <c r="BL685" s="9"/>
      <c r="BM685" s="9"/>
      <c r="BN685" s="9"/>
      <c r="BO685" s="9"/>
      <c r="BP685" s="9"/>
      <c r="BQ685" s="9"/>
      <c r="BR685" s="9"/>
      <c r="BS685" s="9"/>
      <c r="BT685" s="9"/>
      <c r="BU685" s="9"/>
      <c r="BV685" s="9"/>
      <c r="BW685" s="9"/>
    </row>
    <row r="686" spans="1:75" s="34" customFormat="1" ht="15">
      <c r="A686" s="201"/>
      <c r="B686" s="136"/>
      <c r="C686" s="25"/>
      <c r="D686" s="260" t="s">
        <v>568</v>
      </c>
      <c r="E686" s="582"/>
      <c r="F686" s="261"/>
      <c r="G686" s="262"/>
      <c r="H686" s="263"/>
      <c r="I686" s="9"/>
      <c r="J686" s="9"/>
      <c r="K686" s="9"/>
      <c r="L686" s="9"/>
      <c r="M686" s="9"/>
      <c r="N686" s="9"/>
      <c r="O686" s="9"/>
      <c r="P686" s="9"/>
      <c r="Q686" s="9"/>
      <c r="R686" s="9"/>
      <c r="S686" s="9"/>
      <c r="T686" s="9"/>
      <c r="U686" s="9"/>
      <c r="V686" s="9"/>
      <c r="W686" s="9"/>
      <c r="X686" s="9"/>
      <c r="Y686" s="9"/>
      <c r="Z686" s="9"/>
      <c r="AA686" s="9"/>
      <c r="AB686" s="9"/>
      <c r="AC686" s="9"/>
      <c r="AD686" s="9"/>
      <c r="AE686" s="9"/>
      <c r="AF686" s="9"/>
      <c r="AG686" s="9"/>
      <c r="AH686" s="9"/>
      <c r="AI686" s="9"/>
      <c r="AJ686" s="9"/>
      <c r="AK686" s="9"/>
      <c r="AL686" s="9"/>
      <c r="AM686" s="9"/>
      <c r="AN686" s="9"/>
      <c r="AO686" s="9"/>
      <c r="AP686" s="9"/>
      <c r="AQ686" s="9"/>
      <c r="AR686" s="9"/>
      <c r="AS686" s="9"/>
      <c r="AT686" s="9"/>
      <c r="AU686" s="9"/>
      <c r="AV686" s="9"/>
      <c r="AW686" s="9"/>
      <c r="AX686" s="9"/>
      <c r="AY686" s="9"/>
      <c r="AZ686" s="9"/>
      <c r="BA686" s="9"/>
      <c r="BB686" s="9"/>
      <c r="BC686" s="9"/>
      <c r="BD686" s="9"/>
      <c r="BE686" s="9"/>
      <c r="BF686" s="9"/>
      <c r="BG686" s="9"/>
      <c r="BH686" s="9"/>
      <c r="BI686" s="9"/>
      <c r="BJ686" s="9"/>
      <c r="BK686" s="9"/>
      <c r="BL686" s="9"/>
      <c r="BM686" s="9"/>
      <c r="BN686" s="9"/>
      <c r="BO686" s="9"/>
      <c r="BP686" s="9"/>
      <c r="BQ686" s="9"/>
      <c r="BR686" s="9"/>
      <c r="BS686" s="9"/>
      <c r="BT686" s="9"/>
      <c r="BU686" s="9"/>
      <c r="BV686" s="9"/>
      <c r="BW686" s="9"/>
    </row>
    <row r="687" spans="1:75" s="34" customFormat="1" ht="15">
      <c r="A687" s="65" t="s">
        <v>69</v>
      </c>
      <c r="B687" s="65" t="s">
        <v>27</v>
      </c>
      <c r="C687" s="230" t="s">
        <v>72</v>
      </c>
      <c r="D687" s="233" t="s">
        <v>569</v>
      </c>
      <c r="E687" s="576" t="s">
        <v>77</v>
      </c>
      <c r="F687" s="234">
        <v>300</v>
      </c>
      <c r="G687" s="409"/>
      <c r="H687" s="71">
        <f>ROUND((F687*G687),2)</f>
        <v>0</v>
      </c>
      <c r="I687" s="9"/>
      <c r="J687" s="9"/>
      <c r="K687" s="9"/>
      <c r="L687" s="9"/>
      <c r="M687" s="9"/>
      <c r="N687" s="9"/>
      <c r="O687" s="9"/>
      <c r="P687" s="9"/>
      <c r="Q687" s="9"/>
      <c r="R687" s="9"/>
      <c r="S687" s="9"/>
      <c r="T687" s="9"/>
      <c r="U687" s="9"/>
      <c r="V687" s="9"/>
      <c r="W687" s="9"/>
      <c r="X687" s="9"/>
      <c r="Y687" s="9"/>
      <c r="Z687" s="9"/>
      <c r="AA687" s="9"/>
      <c r="AB687" s="9"/>
      <c r="AC687" s="9"/>
      <c r="AD687" s="9"/>
      <c r="AE687" s="9"/>
      <c r="AF687" s="9"/>
      <c r="AG687" s="9"/>
      <c r="AH687" s="9"/>
      <c r="AI687" s="9"/>
      <c r="AJ687" s="9"/>
      <c r="AK687" s="9"/>
      <c r="AL687" s="9"/>
      <c r="AM687" s="9"/>
      <c r="AN687" s="9"/>
      <c r="AO687" s="9"/>
      <c r="AP687" s="9"/>
      <c r="AQ687" s="9"/>
      <c r="AR687" s="9"/>
      <c r="AS687" s="9"/>
      <c r="AT687" s="9"/>
      <c r="AU687" s="9"/>
      <c r="AV687" s="9"/>
      <c r="AW687" s="9"/>
      <c r="AX687" s="9"/>
      <c r="AY687" s="9"/>
      <c r="AZ687" s="9"/>
      <c r="BA687" s="9"/>
      <c r="BB687" s="9"/>
      <c r="BC687" s="9"/>
      <c r="BD687" s="9"/>
      <c r="BE687" s="9"/>
      <c r="BF687" s="9"/>
      <c r="BG687" s="9"/>
      <c r="BH687" s="9"/>
      <c r="BI687" s="9"/>
      <c r="BJ687" s="9"/>
      <c r="BK687" s="9"/>
      <c r="BL687" s="9"/>
      <c r="BM687" s="9"/>
      <c r="BN687" s="9"/>
      <c r="BO687" s="9"/>
      <c r="BP687" s="9"/>
      <c r="BQ687" s="9"/>
      <c r="BR687" s="9"/>
      <c r="BS687" s="9"/>
      <c r="BT687" s="9"/>
      <c r="BU687" s="9"/>
      <c r="BV687" s="9"/>
      <c r="BW687" s="9"/>
    </row>
    <row r="688" spans="1:75" s="34" customFormat="1" ht="15">
      <c r="A688" s="65" t="s">
        <v>69</v>
      </c>
      <c r="B688" s="65" t="s">
        <v>27</v>
      </c>
      <c r="C688" s="230" t="s">
        <v>74</v>
      </c>
      <c r="D688" s="233" t="s">
        <v>570</v>
      </c>
      <c r="E688" s="576" t="s">
        <v>77</v>
      </c>
      <c r="F688" s="234">
        <v>100</v>
      </c>
      <c r="G688" s="409"/>
      <c r="H688" s="71">
        <f>ROUND((F688*G688),2)</f>
        <v>0</v>
      </c>
      <c r="I688" s="9"/>
      <c r="J688" s="9"/>
      <c r="K688" s="9"/>
      <c r="L688" s="9"/>
      <c r="M688" s="9"/>
      <c r="N688" s="9"/>
      <c r="O688" s="9"/>
      <c r="P688" s="9"/>
      <c r="Q688" s="9"/>
      <c r="R688" s="9"/>
      <c r="S688" s="9"/>
      <c r="T688" s="9"/>
      <c r="U688" s="9"/>
      <c r="V688" s="9"/>
      <c r="W688" s="9"/>
      <c r="X688" s="9"/>
      <c r="Y688" s="9"/>
      <c r="Z688" s="9"/>
      <c r="AA688" s="9"/>
      <c r="AB688" s="9"/>
      <c r="AC688" s="9"/>
      <c r="AD688" s="9"/>
      <c r="AE688" s="9"/>
      <c r="AF688" s="9"/>
      <c r="AG688" s="9"/>
      <c r="AH688" s="9"/>
      <c r="AI688" s="9"/>
      <c r="AJ688" s="9"/>
      <c r="AK688" s="9"/>
      <c r="AL688" s="9"/>
      <c r="AM688" s="9"/>
      <c r="AN688" s="9"/>
      <c r="AO688" s="9"/>
      <c r="AP688" s="9"/>
      <c r="AQ688" s="9"/>
      <c r="AR688" s="9"/>
      <c r="AS688" s="9"/>
      <c r="AT688" s="9"/>
      <c r="AU688" s="9"/>
      <c r="AV688" s="9"/>
      <c r="AW688" s="9"/>
      <c r="AX688" s="9"/>
      <c r="AY688" s="9"/>
      <c r="AZ688" s="9"/>
      <c r="BA688" s="9"/>
      <c r="BB688" s="9"/>
      <c r="BC688" s="9"/>
      <c r="BD688" s="9"/>
      <c r="BE688" s="9"/>
      <c r="BF688" s="9"/>
      <c r="BG688" s="9"/>
      <c r="BH688" s="9"/>
      <c r="BI688" s="9"/>
      <c r="BJ688" s="9"/>
      <c r="BK688" s="9"/>
      <c r="BL688" s="9"/>
      <c r="BM688" s="9"/>
      <c r="BN688" s="9"/>
      <c r="BO688" s="9"/>
      <c r="BP688" s="9"/>
      <c r="BQ688" s="9"/>
      <c r="BR688" s="9"/>
      <c r="BS688" s="9"/>
      <c r="BT688" s="9"/>
      <c r="BU688" s="9"/>
      <c r="BV688" s="9"/>
      <c r="BW688" s="9"/>
    </row>
    <row r="689" spans="1:75" s="34" customFormat="1" ht="15">
      <c r="A689" s="65" t="s">
        <v>69</v>
      </c>
      <c r="B689" s="65" t="s">
        <v>27</v>
      </c>
      <c r="C689" s="230" t="s">
        <v>75</v>
      </c>
      <c r="D689" s="233" t="s">
        <v>571</v>
      </c>
      <c r="E689" s="576" t="s">
        <v>77</v>
      </c>
      <c r="F689" s="234">
        <v>50</v>
      </c>
      <c r="G689" s="409"/>
      <c r="H689" s="71">
        <f>ROUND((F689*G689),2)</f>
        <v>0</v>
      </c>
      <c r="I689" s="9"/>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row>
    <row r="690" spans="1:75" s="34" customFormat="1" ht="15">
      <c r="A690" s="73"/>
      <c r="B690" s="14"/>
      <c r="C690" s="15"/>
      <c r="D690" s="264"/>
      <c r="E690" s="583"/>
      <c r="F690" s="6"/>
      <c r="G690" s="7"/>
      <c r="H690" s="17"/>
      <c r="I690" s="9"/>
      <c r="J690" s="9"/>
      <c r="K690" s="9"/>
      <c r="L690" s="9"/>
      <c r="M690" s="9"/>
      <c r="N690" s="9"/>
      <c r="O690" s="9"/>
      <c r="P690" s="9"/>
      <c r="Q690" s="9"/>
      <c r="R690" s="9"/>
      <c r="S690" s="9"/>
      <c r="T690" s="9"/>
      <c r="U690" s="9"/>
      <c r="V690" s="9"/>
      <c r="W690" s="9"/>
      <c r="X690" s="9"/>
      <c r="Y690" s="9"/>
      <c r="Z690" s="9"/>
      <c r="AA690" s="9"/>
      <c r="AB690" s="9"/>
      <c r="AC690" s="9"/>
      <c r="AD690" s="9"/>
      <c r="AE690" s="9"/>
      <c r="AF690" s="9"/>
      <c r="AG690" s="9"/>
      <c r="AH690" s="9"/>
      <c r="AI690" s="9"/>
      <c r="AJ690" s="9"/>
      <c r="AK690" s="9"/>
      <c r="AL690" s="9"/>
      <c r="AM690" s="9"/>
      <c r="AN690" s="9"/>
      <c r="AO690" s="9"/>
      <c r="AP690" s="9"/>
      <c r="AQ690" s="9"/>
      <c r="AR690" s="9"/>
      <c r="AS690" s="9"/>
      <c r="AT690" s="9"/>
      <c r="AU690" s="9"/>
      <c r="AV690" s="9"/>
      <c r="AW690" s="9"/>
      <c r="AX690" s="9"/>
      <c r="AY690" s="9"/>
      <c r="AZ690" s="9"/>
      <c r="BA690" s="9"/>
      <c r="BB690" s="9"/>
      <c r="BC690" s="9"/>
      <c r="BD690" s="9"/>
      <c r="BE690" s="9"/>
      <c r="BF690" s="9"/>
      <c r="BG690" s="9"/>
      <c r="BH690" s="9"/>
      <c r="BI690" s="9"/>
      <c r="BJ690" s="9"/>
      <c r="BK690" s="9"/>
      <c r="BL690" s="9"/>
      <c r="BM690" s="9"/>
      <c r="BN690" s="9"/>
      <c r="BO690" s="9"/>
      <c r="BP690" s="9"/>
      <c r="BQ690" s="9"/>
      <c r="BR690" s="9"/>
      <c r="BS690" s="9"/>
      <c r="BT690" s="9"/>
      <c r="BU690" s="9"/>
      <c r="BV690" s="9"/>
      <c r="BW690" s="9"/>
    </row>
    <row r="691" spans="1:75" s="34" customFormat="1" ht="15">
      <c r="A691" s="122" t="s">
        <v>69</v>
      </c>
      <c r="B691" s="122" t="s">
        <v>27</v>
      </c>
      <c r="C691" s="227" t="s">
        <v>25</v>
      </c>
      <c r="D691" s="265" t="s">
        <v>572</v>
      </c>
      <c r="E691" s="584" t="s">
        <v>129</v>
      </c>
      <c r="F691" s="95">
        <v>77</v>
      </c>
      <c r="G691" s="96"/>
      <c r="H691" s="71">
        <f>ROUND((F691*G691),2)</f>
        <v>0</v>
      </c>
      <c r="I691" s="9"/>
      <c r="J691" s="9"/>
      <c r="K691" s="9"/>
      <c r="L691" s="9"/>
      <c r="M691" s="9"/>
      <c r="N691" s="9"/>
      <c r="O691" s="9"/>
      <c r="P691" s="9"/>
      <c r="Q691" s="9"/>
      <c r="R691" s="9"/>
      <c r="S691" s="9"/>
      <c r="T691" s="9"/>
      <c r="U691" s="9"/>
      <c r="V691" s="9"/>
      <c r="W691" s="9"/>
      <c r="X691" s="9"/>
      <c r="Y691" s="9"/>
      <c r="Z691" s="9"/>
      <c r="AA691" s="9"/>
      <c r="AB691" s="9"/>
      <c r="AC691" s="9"/>
      <c r="AD691" s="9"/>
      <c r="AE691" s="9"/>
      <c r="AF691" s="9"/>
      <c r="AG691" s="9"/>
      <c r="AH691" s="9"/>
      <c r="AI691" s="9"/>
      <c r="AJ691" s="9"/>
      <c r="AK691" s="9"/>
      <c r="AL691" s="9"/>
      <c r="AM691" s="9"/>
      <c r="AN691" s="9"/>
      <c r="AO691" s="9"/>
      <c r="AP691" s="9"/>
      <c r="AQ691" s="9"/>
      <c r="AR691" s="9"/>
      <c r="AS691" s="9"/>
      <c r="AT691" s="9"/>
      <c r="AU691" s="9"/>
      <c r="AV691" s="9"/>
      <c r="AW691" s="9"/>
      <c r="AX691" s="9"/>
      <c r="AY691" s="9"/>
      <c r="AZ691" s="9"/>
      <c r="BA691" s="9"/>
      <c r="BB691" s="9"/>
      <c r="BC691" s="9"/>
      <c r="BD691" s="9"/>
      <c r="BE691" s="9"/>
      <c r="BF691" s="9"/>
      <c r="BG691" s="9"/>
      <c r="BH691" s="9"/>
      <c r="BI691" s="9"/>
      <c r="BJ691" s="9"/>
      <c r="BK691" s="9"/>
      <c r="BL691" s="9"/>
      <c r="BM691" s="9"/>
      <c r="BN691" s="9"/>
      <c r="BO691" s="9"/>
      <c r="BP691" s="9"/>
      <c r="BQ691" s="9"/>
      <c r="BR691" s="9"/>
      <c r="BS691" s="9"/>
      <c r="BT691" s="9"/>
      <c r="BU691" s="9"/>
      <c r="BV691" s="9"/>
      <c r="BW691" s="9"/>
    </row>
    <row r="692" spans="1:75" s="34" customFormat="1" ht="60">
      <c r="A692" s="197"/>
      <c r="B692" s="144"/>
      <c r="C692" s="145"/>
      <c r="D692" s="266" t="s">
        <v>573</v>
      </c>
      <c r="E692" s="585"/>
      <c r="F692" s="147"/>
      <c r="G692" s="148"/>
      <c r="H692" s="149"/>
      <c r="I692" s="9"/>
      <c r="J692" s="9"/>
      <c r="K692" s="9"/>
      <c r="L692" s="9"/>
      <c r="M692" s="9"/>
      <c r="N692" s="9"/>
      <c r="O692" s="9"/>
      <c r="P692" s="9"/>
      <c r="Q692" s="9"/>
      <c r="R692" s="9"/>
      <c r="S692" s="9"/>
      <c r="T692" s="9"/>
      <c r="U692" s="9"/>
      <c r="V692" s="9"/>
      <c r="W692" s="9"/>
      <c r="X692" s="9"/>
      <c r="Y692" s="9"/>
      <c r="Z692" s="9"/>
      <c r="AA692" s="9"/>
      <c r="AB692" s="9"/>
      <c r="AC692" s="9"/>
      <c r="AD692" s="9"/>
      <c r="AE692" s="9"/>
      <c r="AF692" s="9"/>
      <c r="AG692" s="9"/>
      <c r="AH692" s="9"/>
      <c r="AI692" s="9"/>
      <c r="AJ692" s="9"/>
      <c r="AK692" s="9"/>
      <c r="AL692" s="9"/>
      <c r="AM692" s="9"/>
      <c r="AN692" s="9"/>
      <c r="AO692" s="9"/>
      <c r="AP692" s="9"/>
      <c r="AQ692" s="9"/>
      <c r="AR692" s="9"/>
      <c r="AS692" s="9"/>
      <c r="AT692" s="9"/>
      <c r="AU692" s="9"/>
      <c r="AV692" s="9"/>
      <c r="AW692" s="9"/>
      <c r="AX692" s="9"/>
      <c r="AY692" s="9"/>
      <c r="AZ692" s="9"/>
      <c r="BA692" s="9"/>
      <c r="BB692" s="9"/>
      <c r="BC692" s="9"/>
      <c r="BD692" s="9"/>
      <c r="BE692" s="9"/>
      <c r="BF692" s="9"/>
      <c r="BG692" s="9"/>
      <c r="BH692" s="9"/>
      <c r="BI692" s="9"/>
      <c r="BJ692" s="9"/>
      <c r="BK692" s="9"/>
      <c r="BL692" s="9"/>
      <c r="BM692" s="9"/>
      <c r="BN692" s="9"/>
      <c r="BO692" s="9"/>
      <c r="BP692" s="9"/>
      <c r="BQ692" s="9"/>
      <c r="BR692" s="9"/>
      <c r="BS692" s="9"/>
      <c r="BT692" s="9"/>
      <c r="BU692" s="9"/>
      <c r="BV692" s="9"/>
      <c r="BW692" s="9"/>
    </row>
    <row r="693" spans="1:75" s="34" customFormat="1" ht="15">
      <c r="A693" s="201"/>
      <c r="B693" s="136"/>
      <c r="C693" s="25"/>
      <c r="D693" s="267" t="s">
        <v>574</v>
      </c>
      <c r="E693" s="586" t="s">
        <v>12</v>
      </c>
      <c r="F693" s="244"/>
      <c r="G693" s="244"/>
      <c r="H693" s="27"/>
      <c r="I693" s="9"/>
      <c r="J693" s="9"/>
      <c r="K693" s="9"/>
      <c r="L693" s="9"/>
      <c r="M693" s="9"/>
      <c r="N693" s="9"/>
      <c r="O693" s="9"/>
      <c r="P693" s="9"/>
      <c r="Q693" s="9"/>
      <c r="R693" s="9"/>
      <c r="S693" s="9"/>
      <c r="T693" s="9"/>
      <c r="U693" s="9"/>
      <c r="V693" s="9"/>
      <c r="W693" s="9"/>
      <c r="X693" s="9"/>
      <c r="Y693" s="9"/>
      <c r="Z693" s="9"/>
      <c r="AA693" s="9"/>
      <c r="AB693" s="9"/>
      <c r="AC693" s="9"/>
      <c r="AD693" s="9"/>
      <c r="AE693" s="9"/>
      <c r="AF693" s="9"/>
      <c r="AG693" s="9"/>
      <c r="AH693" s="9"/>
      <c r="AI693" s="9"/>
      <c r="AJ693" s="9"/>
      <c r="AK693" s="9"/>
      <c r="AL693" s="9"/>
      <c r="AM693" s="9"/>
      <c r="AN693" s="9"/>
      <c r="AO693" s="9"/>
      <c r="AP693" s="9"/>
      <c r="AQ693" s="9"/>
      <c r="AR693" s="9"/>
      <c r="AS693" s="9"/>
      <c r="AT693" s="9"/>
      <c r="AU693" s="9"/>
      <c r="AV693" s="9"/>
      <c r="AW693" s="9"/>
      <c r="AX693" s="9"/>
      <c r="AY693" s="9"/>
      <c r="AZ693" s="9"/>
      <c r="BA693" s="9"/>
      <c r="BB693" s="9"/>
      <c r="BC693" s="9"/>
      <c r="BD693" s="9"/>
      <c r="BE693" s="9"/>
      <c r="BF693" s="9"/>
      <c r="BG693" s="9"/>
      <c r="BH693" s="9"/>
      <c r="BI693" s="9"/>
      <c r="BJ693" s="9"/>
      <c r="BK693" s="9"/>
      <c r="BL693" s="9"/>
      <c r="BM693" s="9"/>
      <c r="BN693" s="9"/>
      <c r="BO693" s="9"/>
      <c r="BP693" s="9"/>
      <c r="BQ693" s="9"/>
      <c r="BR693" s="9"/>
      <c r="BS693" s="9"/>
      <c r="BT693" s="9"/>
      <c r="BU693" s="9"/>
      <c r="BV693" s="9"/>
      <c r="BW693" s="9"/>
    </row>
    <row r="694" spans="1:75" s="34" customFormat="1" ht="15">
      <c r="A694" s="73"/>
      <c r="B694" s="14"/>
      <c r="C694" s="15"/>
      <c r="D694" s="264"/>
      <c r="E694" s="583"/>
      <c r="F694" s="6"/>
      <c r="G694" s="7"/>
      <c r="H694" s="17"/>
      <c r="I694" s="9"/>
      <c r="J694" s="9"/>
      <c r="K694" s="9"/>
      <c r="L694" s="9"/>
      <c r="M694" s="9"/>
      <c r="N694" s="9"/>
      <c r="O694" s="9"/>
      <c r="P694" s="9"/>
      <c r="Q694" s="9"/>
      <c r="R694" s="9"/>
      <c r="S694" s="9"/>
      <c r="T694" s="9"/>
      <c r="U694" s="9"/>
      <c r="V694" s="9"/>
      <c r="W694" s="9"/>
      <c r="X694" s="9"/>
      <c r="Y694" s="9"/>
      <c r="Z694" s="9"/>
      <c r="AA694" s="9"/>
      <c r="AB694" s="9"/>
      <c r="AC694" s="9"/>
      <c r="AD694" s="9"/>
      <c r="AE694" s="9"/>
      <c r="AF694" s="9"/>
      <c r="AG694" s="9"/>
      <c r="AH694" s="9"/>
      <c r="AI694" s="9"/>
      <c r="AJ694" s="9"/>
      <c r="AK694" s="9"/>
      <c r="AL694" s="9"/>
      <c r="AM694" s="9"/>
      <c r="AN694" s="9"/>
      <c r="AO694" s="9"/>
      <c r="AP694" s="9"/>
      <c r="AQ694" s="9"/>
      <c r="AR694" s="9"/>
      <c r="AS694" s="9"/>
      <c r="AT694" s="9"/>
      <c r="AU694" s="9"/>
      <c r="AV694" s="9"/>
      <c r="AW694" s="9"/>
      <c r="AX694" s="9"/>
      <c r="AY694" s="9"/>
      <c r="AZ694" s="9"/>
      <c r="BA694" s="9"/>
      <c r="BB694" s="9"/>
      <c r="BC694" s="9"/>
      <c r="BD694" s="9"/>
      <c r="BE694" s="9"/>
      <c r="BF694" s="9"/>
      <c r="BG694" s="9"/>
      <c r="BH694" s="9"/>
      <c r="BI694" s="9"/>
      <c r="BJ694" s="9"/>
      <c r="BK694" s="9"/>
      <c r="BL694" s="9"/>
      <c r="BM694" s="9"/>
      <c r="BN694" s="9"/>
      <c r="BO694" s="9"/>
      <c r="BP694" s="9"/>
      <c r="BQ694" s="9"/>
      <c r="BR694" s="9"/>
      <c r="BS694" s="9"/>
      <c r="BT694" s="9"/>
      <c r="BU694" s="9"/>
      <c r="BV694" s="9"/>
      <c r="BW694" s="9"/>
    </row>
    <row r="695" spans="1:75" s="34" customFormat="1" ht="15">
      <c r="A695" s="122" t="s">
        <v>69</v>
      </c>
      <c r="B695" s="122" t="s">
        <v>27</v>
      </c>
      <c r="C695" s="227" t="s">
        <v>27</v>
      </c>
      <c r="D695" s="265" t="s">
        <v>575</v>
      </c>
      <c r="E695" s="584" t="s">
        <v>129</v>
      </c>
      <c r="F695" s="95">
        <v>50</v>
      </c>
      <c r="G695" s="96"/>
      <c r="H695" s="71">
        <f>ROUND((F695*G695),2)</f>
        <v>0</v>
      </c>
      <c r="I695" s="9"/>
      <c r="J695" s="9"/>
      <c r="K695" s="9"/>
      <c r="L695" s="9"/>
      <c r="M695" s="9"/>
      <c r="N695" s="9"/>
      <c r="O695" s="9"/>
      <c r="P695" s="9"/>
      <c r="Q695" s="9"/>
      <c r="R695" s="9"/>
      <c r="S695" s="9"/>
      <c r="T695" s="9"/>
      <c r="U695" s="9"/>
      <c r="V695" s="9"/>
      <c r="W695" s="9"/>
      <c r="X695" s="9"/>
      <c r="Y695" s="9"/>
      <c r="Z695" s="9"/>
      <c r="AA695" s="9"/>
      <c r="AB695" s="9"/>
      <c r="AC695" s="9"/>
      <c r="AD695" s="9"/>
      <c r="AE695" s="9"/>
      <c r="AF695" s="9"/>
      <c r="AG695" s="9"/>
      <c r="AH695" s="9"/>
      <c r="AI695" s="9"/>
      <c r="AJ695" s="9"/>
      <c r="AK695" s="9"/>
      <c r="AL695" s="9"/>
      <c r="AM695" s="9"/>
      <c r="AN695" s="9"/>
      <c r="AO695" s="9"/>
      <c r="AP695" s="9"/>
      <c r="AQ695" s="9"/>
      <c r="AR695" s="9"/>
      <c r="AS695" s="9"/>
      <c r="AT695" s="9"/>
      <c r="AU695" s="9"/>
      <c r="AV695" s="9"/>
      <c r="AW695" s="9"/>
      <c r="AX695" s="9"/>
      <c r="AY695" s="9"/>
      <c r="AZ695" s="9"/>
      <c r="BA695" s="9"/>
      <c r="BB695" s="9"/>
      <c r="BC695" s="9"/>
      <c r="BD695" s="9"/>
      <c r="BE695" s="9"/>
      <c r="BF695" s="9"/>
      <c r="BG695" s="9"/>
      <c r="BH695" s="9"/>
      <c r="BI695" s="9"/>
      <c r="BJ695" s="9"/>
      <c r="BK695" s="9"/>
      <c r="BL695" s="9"/>
      <c r="BM695" s="9"/>
      <c r="BN695" s="9"/>
      <c r="BO695" s="9"/>
      <c r="BP695" s="9"/>
      <c r="BQ695" s="9"/>
      <c r="BR695" s="9"/>
      <c r="BS695" s="9"/>
      <c r="BT695" s="9"/>
      <c r="BU695" s="9"/>
      <c r="BV695" s="9"/>
      <c r="BW695" s="9"/>
    </row>
    <row r="696" spans="1:75" s="34" customFormat="1" ht="90">
      <c r="A696" s="76"/>
      <c r="B696" s="77"/>
      <c r="C696" s="78"/>
      <c r="D696" s="268" t="s">
        <v>576</v>
      </c>
      <c r="E696" s="587"/>
      <c r="F696" s="81"/>
      <c r="G696" s="171"/>
      <c r="H696" s="156"/>
      <c r="I696" s="9"/>
      <c r="J696" s="9"/>
      <c r="K696" s="9"/>
      <c r="L696" s="9"/>
      <c r="M696" s="9"/>
      <c r="N696" s="9"/>
      <c r="O696" s="9"/>
      <c r="P696" s="9"/>
      <c r="Q696" s="9"/>
      <c r="R696" s="9"/>
      <c r="S696" s="9"/>
      <c r="T696" s="9"/>
      <c r="U696" s="9"/>
      <c r="V696" s="9"/>
      <c r="W696" s="9"/>
      <c r="X696" s="9"/>
      <c r="Y696" s="9"/>
      <c r="Z696" s="9"/>
      <c r="AA696" s="9"/>
      <c r="AB696" s="9"/>
      <c r="AC696" s="9"/>
      <c r="AD696" s="9"/>
      <c r="AE696" s="9"/>
      <c r="AF696" s="9"/>
      <c r="AG696" s="9"/>
      <c r="AH696" s="9"/>
      <c r="AI696" s="9"/>
      <c r="AJ696" s="9"/>
      <c r="AK696" s="9"/>
      <c r="AL696" s="9"/>
      <c r="AM696" s="9"/>
      <c r="AN696" s="9"/>
      <c r="AO696" s="9"/>
      <c r="AP696" s="9"/>
      <c r="AQ696" s="9"/>
      <c r="AR696" s="9"/>
      <c r="AS696" s="9"/>
      <c r="AT696" s="9"/>
      <c r="AU696" s="9"/>
      <c r="AV696" s="9"/>
      <c r="AW696" s="9"/>
      <c r="AX696" s="9"/>
      <c r="AY696" s="9"/>
      <c r="AZ696" s="9"/>
      <c r="BA696" s="9"/>
      <c r="BB696" s="9"/>
      <c r="BC696" s="9"/>
      <c r="BD696" s="9"/>
      <c r="BE696" s="9"/>
      <c r="BF696" s="9"/>
      <c r="BG696" s="9"/>
      <c r="BH696" s="9"/>
      <c r="BI696" s="9"/>
      <c r="BJ696" s="9"/>
      <c r="BK696" s="9"/>
      <c r="BL696" s="9"/>
      <c r="BM696" s="9"/>
      <c r="BN696" s="9"/>
      <c r="BO696" s="9"/>
      <c r="BP696" s="9"/>
      <c r="BQ696" s="9"/>
      <c r="BR696" s="9"/>
      <c r="BS696" s="9"/>
      <c r="BT696" s="9"/>
      <c r="BU696" s="9"/>
      <c r="BV696" s="9"/>
      <c r="BW696" s="9"/>
    </row>
    <row r="697" spans="1:75" s="34" customFormat="1">
      <c r="A697" s="269"/>
      <c r="B697" s="269"/>
      <c r="C697" s="269"/>
      <c r="D697" s="609" t="s">
        <v>577</v>
      </c>
      <c r="E697" s="588"/>
      <c r="F697" s="269"/>
      <c r="G697" s="410"/>
      <c r="H697" s="269"/>
      <c r="I697" s="9"/>
      <c r="J697" s="9"/>
      <c r="K697" s="9"/>
      <c r="L697" s="9"/>
      <c r="M697" s="9"/>
      <c r="N697" s="9"/>
      <c r="O697" s="9"/>
      <c r="P697" s="9"/>
      <c r="Q697" s="9"/>
      <c r="R697" s="9"/>
      <c r="S697" s="9"/>
      <c r="T697" s="9"/>
      <c r="U697" s="9"/>
      <c r="V697" s="9"/>
      <c r="W697" s="9"/>
      <c r="X697" s="9"/>
      <c r="Y697" s="9"/>
      <c r="Z697" s="9"/>
      <c r="AA697" s="9"/>
      <c r="AB697" s="9"/>
      <c r="AC697" s="9"/>
      <c r="AD697" s="9"/>
      <c r="AE697" s="9"/>
      <c r="AF697" s="9"/>
      <c r="AG697" s="9"/>
      <c r="AH697" s="9"/>
      <c r="AI697" s="9"/>
      <c r="AJ697" s="9"/>
      <c r="AK697" s="9"/>
      <c r="AL697" s="9"/>
      <c r="AM697" s="9"/>
      <c r="AN697" s="9"/>
      <c r="AO697" s="9"/>
      <c r="AP697" s="9"/>
      <c r="AQ697" s="9"/>
      <c r="AR697" s="9"/>
      <c r="AS697" s="9"/>
      <c r="AT697" s="9"/>
      <c r="AU697" s="9"/>
      <c r="AV697" s="9"/>
      <c r="AW697" s="9"/>
      <c r="AX697" s="9"/>
      <c r="AY697" s="9"/>
      <c r="AZ697" s="9"/>
      <c r="BA697" s="9"/>
      <c r="BB697" s="9"/>
      <c r="BC697" s="9"/>
      <c r="BD697" s="9"/>
      <c r="BE697" s="9"/>
      <c r="BF697" s="9"/>
      <c r="BG697" s="9"/>
      <c r="BH697" s="9"/>
      <c r="BI697" s="9"/>
      <c r="BJ697" s="9"/>
      <c r="BK697" s="9"/>
      <c r="BL697" s="9"/>
      <c r="BM697" s="9"/>
      <c r="BN697" s="9"/>
      <c r="BO697" s="9"/>
      <c r="BP697" s="9"/>
      <c r="BQ697" s="9"/>
      <c r="BR697" s="9"/>
      <c r="BS697" s="9"/>
      <c r="BT697" s="9"/>
      <c r="BU697" s="9"/>
      <c r="BV697" s="9"/>
      <c r="BW697" s="9"/>
    </row>
    <row r="698" spans="1:75" s="34" customFormat="1" ht="15">
      <c r="A698" s="73"/>
      <c r="B698" s="14"/>
      <c r="C698" s="15"/>
      <c r="D698" s="264"/>
      <c r="E698" s="583"/>
      <c r="F698" s="6"/>
      <c r="G698" s="7"/>
      <c r="H698" s="17"/>
      <c r="I698" s="9"/>
      <c r="J698" s="9"/>
      <c r="K698" s="9"/>
      <c r="L698" s="9"/>
      <c r="M698" s="9"/>
      <c r="N698" s="9"/>
      <c r="O698" s="9"/>
      <c r="P698" s="9"/>
      <c r="Q698" s="9"/>
      <c r="R698" s="9"/>
      <c r="S698" s="9"/>
      <c r="T698" s="9"/>
      <c r="U698" s="9"/>
      <c r="V698" s="9"/>
      <c r="W698" s="9"/>
      <c r="X698" s="9"/>
      <c r="Y698" s="9"/>
      <c r="Z698" s="9"/>
      <c r="AA698" s="9"/>
      <c r="AB698" s="9"/>
      <c r="AC698" s="9"/>
      <c r="AD698" s="9"/>
      <c r="AE698" s="9"/>
      <c r="AF698" s="9"/>
      <c r="AG698" s="9"/>
      <c r="AH698" s="9"/>
      <c r="AI698" s="9"/>
      <c r="AJ698" s="9"/>
      <c r="AK698" s="9"/>
      <c r="AL698" s="9"/>
      <c r="AM698" s="9"/>
      <c r="AN698" s="9"/>
      <c r="AO698" s="9"/>
      <c r="AP698" s="9"/>
      <c r="AQ698" s="9"/>
      <c r="AR698" s="9"/>
      <c r="AS698" s="9"/>
      <c r="AT698" s="9"/>
      <c r="AU698" s="9"/>
      <c r="AV698" s="9"/>
      <c r="AW698" s="9"/>
      <c r="AX698" s="9"/>
      <c r="AY698" s="9"/>
      <c r="AZ698" s="9"/>
      <c r="BA698" s="9"/>
      <c r="BB698" s="9"/>
      <c r="BC698" s="9"/>
      <c r="BD698" s="9"/>
      <c r="BE698" s="9"/>
      <c r="BF698" s="9"/>
      <c r="BG698" s="9"/>
      <c r="BH698" s="9"/>
      <c r="BI698" s="9"/>
      <c r="BJ698" s="9"/>
      <c r="BK698" s="9"/>
      <c r="BL698" s="9"/>
      <c r="BM698" s="9"/>
      <c r="BN698" s="9"/>
      <c r="BO698" s="9"/>
      <c r="BP698" s="9"/>
      <c r="BQ698" s="9"/>
      <c r="BR698" s="9"/>
      <c r="BS698" s="9"/>
      <c r="BT698" s="9"/>
      <c r="BU698" s="9"/>
      <c r="BV698" s="9"/>
      <c r="BW698" s="9"/>
    </row>
    <row r="699" spans="1:75" s="270" customFormat="1" ht="15">
      <c r="A699" s="102"/>
      <c r="B699" s="102"/>
      <c r="C699" s="103"/>
      <c r="D699" s="104" t="s">
        <v>578</v>
      </c>
      <c r="E699" s="553"/>
      <c r="F699" s="106"/>
      <c r="G699" s="105"/>
      <c r="H699" s="106">
        <f>SUM(H655:H698)</f>
        <v>0</v>
      </c>
      <c r="I699" s="9"/>
      <c r="J699" s="9"/>
      <c r="K699" s="9"/>
      <c r="L699" s="9"/>
      <c r="M699" s="9"/>
      <c r="N699" s="9"/>
      <c r="O699" s="9"/>
      <c r="P699" s="9"/>
      <c r="Q699" s="9"/>
      <c r="R699" s="9"/>
      <c r="S699" s="9"/>
      <c r="T699" s="9"/>
      <c r="U699" s="9"/>
      <c r="V699" s="9"/>
      <c r="W699" s="9"/>
      <c r="X699" s="9"/>
      <c r="Y699" s="9"/>
      <c r="Z699" s="9"/>
      <c r="AA699" s="9"/>
      <c r="AB699" s="9"/>
      <c r="AC699" s="9"/>
      <c r="AD699" s="9"/>
      <c r="AE699" s="9"/>
      <c r="AF699" s="9"/>
      <c r="AG699" s="9"/>
      <c r="AH699" s="9"/>
      <c r="AI699" s="9"/>
      <c r="AJ699" s="9"/>
      <c r="AK699" s="9"/>
      <c r="AL699" s="9"/>
      <c r="AM699" s="9"/>
      <c r="AN699" s="9"/>
      <c r="AO699" s="9"/>
      <c r="AP699" s="9"/>
      <c r="AQ699" s="9"/>
      <c r="AR699" s="9"/>
      <c r="AS699" s="9"/>
      <c r="AT699" s="9"/>
      <c r="AU699" s="9"/>
      <c r="AV699" s="9"/>
      <c r="AW699" s="9"/>
      <c r="AX699" s="9"/>
      <c r="AY699" s="9"/>
      <c r="AZ699" s="9"/>
      <c r="BA699" s="9"/>
      <c r="BB699" s="9"/>
      <c r="BC699" s="9"/>
      <c r="BD699" s="9"/>
      <c r="BE699" s="9"/>
      <c r="BF699" s="9"/>
      <c r="BG699" s="9"/>
      <c r="BH699" s="9"/>
      <c r="BI699" s="9"/>
      <c r="BJ699" s="9"/>
      <c r="BK699" s="9"/>
      <c r="BL699" s="9"/>
      <c r="BM699" s="9"/>
      <c r="BN699" s="9"/>
      <c r="BO699" s="9"/>
      <c r="BP699" s="9"/>
      <c r="BQ699" s="9"/>
      <c r="BR699" s="9"/>
      <c r="BS699" s="9"/>
      <c r="BT699" s="9"/>
      <c r="BU699" s="9"/>
      <c r="BV699" s="9"/>
      <c r="BW699" s="9"/>
    </row>
    <row r="700" spans="1:75" s="270" customFormat="1" ht="15">
      <c r="A700" s="2"/>
      <c r="B700" s="2"/>
      <c r="C700" s="15"/>
      <c r="D700" s="74"/>
      <c r="E700" s="542"/>
      <c r="F700" s="6"/>
      <c r="G700" s="7"/>
      <c r="H700" s="8"/>
      <c r="I700" s="9"/>
      <c r="J700" s="9"/>
      <c r="K700" s="9"/>
      <c r="L700" s="9"/>
      <c r="M700" s="9"/>
      <c r="N700" s="9"/>
      <c r="O700" s="9"/>
      <c r="P700" s="9"/>
      <c r="Q700" s="9"/>
      <c r="R700" s="9"/>
      <c r="S700" s="9"/>
      <c r="T700" s="9"/>
      <c r="U700" s="9"/>
      <c r="V700" s="9"/>
      <c r="W700" s="9"/>
      <c r="X700" s="9"/>
      <c r="Y700" s="9"/>
      <c r="Z700" s="9"/>
      <c r="AA700" s="9"/>
      <c r="AB700" s="9"/>
      <c r="AC700" s="9"/>
      <c r="AD700" s="9"/>
      <c r="AE700" s="9"/>
      <c r="AF700" s="9"/>
      <c r="AG700" s="9"/>
      <c r="AH700" s="9"/>
      <c r="AI700" s="9"/>
      <c r="AJ700" s="9"/>
      <c r="AK700" s="9"/>
      <c r="AL700" s="9"/>
      <c r="AM700" s="9"/>
      <c r="AN700" s="9"/>
      <c r="AO700" s="9"/>
      <c r="AP700" s="9"/>
      <c r="AQ700" s="9"/>
      <c r="AR700" s="9"/>
      <c r="AS700" s="9"/>
      <c r="AT700" s="9"/>
      <c r="AU700" s="9"/>
      <c r="AV700" s="9"/>
      <c r="AW700" s="9"/>
      <c r="AX700" s="9"/>
      <c r="AY700" s="9"/>
      <c r="AZ700" s="9"/>
      <c r="BA700" s="9"/>
      <c r="BB700" s="9"/>
      <c r="BC700" s="9"/>
      <c r="BD700" s="9"/>
      <c r="BE700" s="9"/>
      <c r="BF700" s="9"/>
      <c r="BG700" s="9"/>
      <c r="BH700" s="9"/>
      <c r="BI700" s="9"/>
      <c r="BJ700" s="9"/>
      <c r="BK700" s="9"/>
      <c r="BL700" s="9"/>
      <c r="BM700" s="9"/>
      <c r="BN700" s="9"/>
      <c r="BO700" s="9"/>
      <c r="BP700" s="9"/>
      <c r="BQ700" s="9"/>
      <c r="BR700" s="9"/>
      <c r="BS700" s="9"/>
      <c r="BT700" s="9"/>
      <c r="BU700" s="9"/>
      <c r="BV700" s="9"/>
      <c r="BW700" s="9"/>
    </row>
    <row r="701" spans="1:75" s="12" customFormat="1" ht="15">
      <c r="A701" s="88"/>
      <c r="B701" s="271" t="s">
        <v>29</v>
      </c>
      <c r="C701" s="114"/>
      <c r="D701" s="142" t="s">
        <v>30</v>
      </c>
      <c r="E701" s="549"/>
      <c r="F701" s="115"/>
      <c r="G701" s="91"/>
      <c r="H701" s="89"/>
    </row>
    <row r="702" spans="1:75" s="12" customFormat="1" ht="15">
      <c r="A702" s="88"/>
      <c r="B702" s="88"/>
      <c r="C702" s="114"/>
      <c r="D702" s="90"/>
      <c r="E702" s="549"/>
      <c r="F702" s="115"/>
      <c r="G702" s="91"/>
      <c r="H702" s="89"/>
    </row>
    <row r="703" spans="1:75" s="12" customFormat="1" ht="60">
      <c r="A703" s="88"/>
      <c r="B703" s="88"/>
      <c r="C703" s="114"/>
      <c r="D703" s="50" t="s">
        <v>41</v>
      </c>
      <c r="E703" s="549"/>
      <c r="F703" s="115"/>
      <c r="G703" s="91"/>
      <c r="H703" s="89"/>
    </row>
    <row r="704" spans="1:75" s="12" customFormat="1" ht="90">
      <c r="A704" s="88"/>
      <c r="B704" s="88"/>
      <c r="C704" s="114"/>
      <c r="D704" s="43" t="s">
        <v>40</v>
      </c>
      <c r="E704" s="549"/>
      <c r="F704" s="115"/>
      <c r="G704" s="91"/>
      <c r="H704" s="89"/>
    </row>
    <row r="705" spans="1:8" s="12" customFormat="1" ht="30">
      <c r="A705" s="88"/>
      <c r="B705" s="88"/>
      <c r="C705" s="114"/>
      <c r="D705" s="50" t="s">
        <v>43</v>
      </c>
      <c r="E705" s="549"/>
      <c r="F705" s="115"/>
      <c r="G705" s="91"/>
      <c r="H705" s="89"/>
    </row>
    <row r="706" spans="1:8" s="12" customFormat="1" ht="45">
      <c r="A706" s="88"/>
      <c r="B706" s="88"/>
      <c r="C706" s="114"/>
      <c r="D706" s="50" t="s">
        <v>60</v>
      </c>
      <c r="E706" s="549"/>
      <c r="F706" s="115"/>
      <c r="G706" s="91"/>
      <c r="H706" s="89"/>
    </row>
    <row r="707" spans="1:8" s="12" customFormat="1" ht="105">
      <c r="A707" s="88"/>
      <c r="B707" s="88"/>
      <c r="C707" s="114"/>
      <c r="D707" s="64" t="s">
        <v>48</v>
      </c>
      <c r="E707" s="549"/>
      <c r="F707" s="115"/>
      <c r="G707" s="91"/>
      <c r="H707" s="89"/>
    </row>
    <row r="708" spans="1:8" s="12" customFormat="1" ht="45">
      <c r="A708" s="88"/>
      <c r="B708" s="88"/>
      <c r="C708" s="114"/>
      <c r="D708" s="50" t="s">
        <v>49</v>
      </c>
      <c r="E708" s="549"/>
      <c r="F708" s="115"/>
      <c r="G708" s="91"/>
      <c r="H708" s="89"/>
    </row>
    <row r="709" spans="1:8" s="12" customFormat="1" ht="15">
      <c r="A709" s="88"/>
      <c r="B709" s="88"/>
      <c r="C709" s="114"/>
      <c r="D709" s="90"/>
      <c r="E709" s="549"/>
      <c r="F709" s="115"/>
      <c r="G709" s="91"/>
      <c r="H709" s="89"/>
    </row>
    <row r="710" spans="1:8" s="12" customFormat="1" ht="15">
      <c r="A710" s="88"/>
      <c r="B710" s="88"/>
      <c r="C710" s="114"/>
      <c r="D710" s="272" t="s">
        <v>579</v>
      </c>
      <c r="E710" s="549"/>
      <c r="F710" s="115"/>
      <c r="G710" s="91"/>
      <c r="H710" s="89"/>
    </row>
    <row r="711" spans="1:8" s="12" customFormat="1" ht="30">
      <c r="A711" s="88"/>
      <c r="B711" s="88"/>
      <c r="C711" s="114"/>
      <c r="D711" s="272" t="s">
        <v>580</v>
      </c>
      <c r="E711" s="549"/>
      <c r="F711" s="115"/>
      <c r="G711" s="91"/>
      <c r="H711" s="89"/>
    </row>
    <row r="712" spans="1:8" s="12" customFormat="1" ht="30">
      <c r="A712" s="88"/>
      <c r="B712" s="88"/>
      <c r="C712" s="114"/>
      <c r="D712" s="272" t="s">
        <v>581</v>
      </c>
      <c r="E712" s="549"/>
      <c r="F712" s="115"/>
      <c r="G712" s="91"/>
      <c r="H712" s="89"/>
    </row>
    <row r="713" spans="1:8" s="12" customFormat="1" ht="30">
      <c r="A713" s="88"/>
      <c r="B713" s="88"/>
      <c r="C713" s="114"/>
      <c r="D713" s="272" t="s">
        <v>582</v>
      </c>
      <c r="E713" s="549"/>
      <c r="F713" s="115"/>
      <c r="G713" s="91"/>
      <c r="H713" s="89"/>
    </row>
    <row r="714" spans="1:8" s="12" customFormat="1" ht="15">
      <c r="A714" s="88"/>
      <c r="B714" s="88"/>
      <c r="C714" s="114"/>
      <c r="D714" s="272" t="s">
        <v>583</v>
      </c>
      <c r="E714" s="549"/>
      <c r="F714" s="115"/>
      <c r="G714" s="91"/>
      <c r="H714" s="89"/>
    </row>
    <row r="715" spans="1:8" s="12" customFormat="1" ht="15">
      <c r="A715" s="88"/>
      <c r="B715" s="88"/>
      <c r="C715" s="114"/>
      <c r="D715" s="272" t="s">
        <v>584</v>
      </c>
      <c r="E715" s="549"/>
      <c r="F715" s="115"/>
      <c r="G715" s="91"/>
      <c r="H715" s="89"/>
    </row>
    <row r="716" spans="1:8" s="12" customFormat="1" ht="15">
      <c r="A716" s="88"/>
      <c r="B716" s="88"/>
      <c r="C716" s="114"/>
      <c r="D716" s="272" t="s">
        <v>585</v>
      </c>
      <c r="E716" s="549"/>
      <c r="F716" s="115"/>
      <c r="G716" s="91"/>
      <c r="H716" s="89"/>
    </row>
    <row r="717" spans="1:8" s="12" customFormat="1" ht="30">
      <c r="A717" s="88"/>
      <c r="B717" s="88"/>
      <c r="C717" s="114"/>
      <c r="D717" s="272" t="s">
        <v>586</v>
      </c>
      <c r="E717" s="549"/>
      <c r="F717" s="115"/>
      <c r="G717" s="91"/>
      <c r="H717" s="89"/>
    </row>
    <row r="718" spans="1:8" s="12" customFormat="1" ht="15">
      <c r="A718" s="88"/>
      <c r="B718" s="88"/>
      <c r="C718" s="114"/>
      <c r="D718" s="272" t="s">
        <v>587</v>
      </c>
      <c r="E718" s="549"/>
      <c r="F718" s="115"/>
      <c r="G718" s="91"/>
      <c r="H718" s="89"/>
    </row>
    <row r="719" spans="1:8" s="12" customFormat="1" ht="30">
      <c r="A719" s="88"/>
      <c r="B719" s="88"/>
      <c r="C719" s="114"/>
      <c r="D719" s="272" t="s">
        <v>588</v>
      </c>
      <c r="E719" s="549"/>
      <c r="F719" s="115"/>
      <c r="G719" s="91"/>
      <c r="H719" s="89"/>
    </row>
    <row r="720" spans="1:8" s="12" customFormat="1" ht="30">
      <c r="A720" s="88"/>
      <c r="B720" s="88"/>
      <c r="C720" s="114"/>
      <c r="D720" s="272" t="s">
        <v>589</v>
      </c>
      <c r="E720" s="549"/>
      <c r="F720" s="115"/>
      <c r="G720" s="91"/>
      <c r="H720" s="89"/>
    </row>
    <row r="721" spans="1:8" s="12" customFormat="1" ht="30">
      <c r="A721" s="88"/>
      <c r="B721" s="88"/>
      <c r="C721" s="114"/>
      <c r="D721" s="272" t="s">
        <v>590</v>
      </c>
      <c r="E721" s="549"/>
      <c r="F721" s="115"/>
      <c r="G721" s="91"/>
      <c r="H721" s="89"/>
    </row>
    <row r="722" spans="1:8" s="12" customFormat="1" ht="15">
      <c r="A722" s="88"/>
      <c r="B722" s="88"/>
      <c r="C722" s="114"/>
      <c r="D722" s="272" t="s">
        <v>591</v>
      </c>
      <c r="E722" s="549"/>
      <c r="F722" s="115"/>
      <c r="G722" s="91"/>
      <c r="H722" s="89"/>
    </row>
    <row r="723" spans="1:8" s="12" customFormat="1" ht="15">
      <c r="A723" s="88"/>
      <c r="B723" s="88"/>
      <c r="C723" s="114"/>
      <c r="D723" s="272" t="s">
        <v>592</v>
      </c>
      <c r="E723" s="549"/>
      <c r="F723" s="115"/>
      <c r="G723" s="91"/>
      <c r="H723" s="89"/>
    </row>
    <row r="724" spans="1:8" s="12" customFormat="1" ht="15">
      <c r="A724" s="88"/>
      <c r="B724" s="88"/>
      <c r="C724" s="114"/>
      <c r="D724" s="272" t="s">
        <v>593</v>
      </c>
      <c r="E724" s="549"/>
      <c r="F724" s="115"/>
      <c r="G724" s="91"/>
      <c r="H724" s="89"/>
    </row>
    <row r="725" spans="1:8" s="12" customFormat="1" ht="15">
      <c r="A725" s="88"/>
      <c r="B725" s="88"/>
      <c r="C725" s="114"/>
      <c r="D725" s="272" t="s">
        <v>594</v>
      </c>
      <c r="E725" s="549"/>
      <c r="F725" s="115"/>
      <c r="G725" s="91"/>
      <c r="H725" s="89"/>
    </row>
    <row r="726" spans="1:8" s="12" customFormat="1" ht="15">
      <c r="A726" s="88"/>
      <c r="B726" s="88"/>
      <c r="C726" s="114"/>
      <c r="D726" s="272" t="s">
        <v>595</v>
      </c>
      <c r="E726" s="549"/>
      <c r="F726" s="115"/>
      <c r="G726" s="91"/>
      <c r="H726" s="89"/>
    </row>
    <row r="727" spans="1:8" s="12" customFormat="1" ht="30">
      <c r="A727" s="88"/>
      <c r="B727" s="88"/>
      <c r="C727" s="114"/>
      <c r="D727" s="272" t="s">
        <v>596</v>
      </c>
      <c r="E727" s="549"/>
      <c r="F727" s="115"/>
      <c r="G727" s="91"/>
      <c r="H727" s="89"/>
    </row>
    <row r="728" spans="1:8" s="12" customFormat="1" ht="15">
      <c r="A728" s="88"/>
      <c r="B728" s="88"/>
      <c r="C728" s="114"/>
      <c r="D728" s="272" t="s">
        <v>597</v>
      </c>
      <c r="E728" s="549"/>
      <c r="F728" s="115"/>
      <c r="G728" s="91"/>
      <c r="H728" s="89"/>
    </row>
    <row r="729" spans="1:8" s="12" customFormat="1" ht="30">
      <c r="A729" s="88"/>
      <c r="B729" s="88"/>
      <c r="C729" s="114"/>
      <c r="D729" s="272" t="s">
        <v>598</v>
      </c>
      <c r="E729" s="549"/>
      <c r="F729" s="115"/>
      <c r="G729" s="91"/>
      <c r="H729" s="89"/>
    </row>
    <row r="730" spans="1:8" s="12" customFormat="1" ht="30">
      <c r="A730" s="88"/>
      <c r="B730" s="88"/>
      <c r="C730" s="114"/>
      <c r="D730" s="272" t="s">
        <v>599</v>
      </c>
      <c r="E730" s="549"/>
      <c r="F730" s="115"/>
      <c r="G730" s="91"/>
      <c r="H730" s="89"/>
    </row>
    <row r="731" spans="1:8" s="12" customFormat="1" ht="15">
      <c r="A731" s="88"/>
      <c r="B731" s="88"/>
      <c r="C731" s="114"/>
      <c r="D731" s="272" t="s">
        <v>600</v>
      </c>
      <c r="E731" s="549"/>
      <c r="F731" s="115"/>
      <c r="G731" s="91"/>
      <c r="H731" s="89"/>
    </row>
    <row r="732" spans="1:8" s="12" customFormat="1" ht="15">
      <c r="A732" s="88"/>
      <c r="B732" s="88"/>
      <c r="C732" s="114"/>
      <c r="D732" s="272" t="s">
        <v>601</v>
      </c>
      <c r="E732" s="549"/>
      <c r="F732" s="115"/>
      <c r="G732" s="91"/>
      <c r="H732" s="89"/>
    </row>
    <row r="733" spans="1:8" s="12" customFormat="1" ht="30">
      <c r="A733" s="88"/>
      <c r="B733" s="88"/>
      <c r="C733" s="114"/>
      <c r="D733" s="273" t="s">
        <v>602</v>
      </c>
      <c r="E733" s="549"/>
      <c r="F733" s="115"/>
      <c r="G733" s="91"/>
      <c r="H733" s="89"/>
    </row>
    <row r="734" spans="1:8" s="12" customFormat="1" ht="45">
      <c r="A734" s="88"/>
      <c r="B734" s="88"/>
      <c r="C734" s="114"/>
      <c r="D734" s="272" t="s">
        <v>283</v>
      </c>
      <c r="E734" s="549"/>
      <c r="F734" s="115"/>
      <c r="G734" s="91"/>
      <c r="H734" s="89"/>
    </row>
    <row r="735" spans="1:8" s="12" customFormat="1" ht="30">
      <c r="A735" s="88"/>
      <c r="B735" s="88"/>
      <c r="C735" s="114"/>
      <c r="D735" s="274" t="s">
        <v>603</v>
      </c>
      <c r="E735" s="549"/>
      <c r="F735" s="115"/>
      <c r="G735" s="91"/>
      <c r="H735" s="89"/>
    </row>
    <row r="736" spans="1:8" s="12" customFormat="1" ht="15">
      <c r="A736" s="88"/>
      <c r="B736" s="88"/>
      <c r="C736" s="114"/>
      <c r="D736" s="272"/>
      <c r="E736" s="549"/>
      <c r="F736" s="115"/>
      <c r="G736" s="91"/>
      <c r="H736" s="89"/>
    </row>
    <row r="737" spans="1:8" s="12" customFormat="1" ht="30">
      <c r="A737" s="88"/>
      <c r="B737" s="88"/>
      <c r="C737" s="114"/>
      <c r="D737" s="275" t="s">
        <v>604</v>
      </c>
      <c r="E737" s="549"/>
      <c r="F737" s="115"/>
      <c r="G737" s="91"/>
      <c r="H737" s="89"/>
    </row>
    <row r="738" spans="1:8" s="12" customFormat="1" ht="15">
      <c r="A738" s="88"/>
      <c r="B738" s="88"/>
      <c r="C738" s="114"/>
      <c r="D738" s="272" t="s">
        <v>605</v>
      </c>
      <c r="E738" s="549"/>
      <c r="F738" s="115"/>
      <c r="G738" s="91"/>
      <c r="H738" s="89"/>
    </row>
    <row r="739" spans="1:8" s="12" customFormat="1" ht="15">
      <c r="A739" s="88"/>
      <c r="B739" s="88"/>
      <c r="C739" s="114"/>
      <c r="D739" s="272" t="s">
        <v>606</v>
      </c>
      <c r="E739" s="549"/>
      <c r="F739" s="115"/>
      <c r="G739" s="91"/>
      <c r="H739" s="89"/>
    </row>
    <row r="740" spans="1:8" s="12" customFormat="1" ht="30">
      <c r="A740" s="88"/>
      <c r="B740" s="88"/>
      <c r="C740" s="114"/>
      <c r="D740" s="272" t="s">
        <v>607</v>
      </c>
      <c r="E740" s="549"/>
      <c r="F740" s="115"/>
      <c r="G740" s="91"/>
      <c r="H740" s="89"/>
    </row>
    <row r="741" spans="1:8" s="12" customFormat="1" ht="15">
      <c r="A741" s="88"/>
      <c r="B741" s="88"/>
      <c r="C741" s="114"/>
      <c r="D741" s="610" t="s">
        <v>608</v>
      </c>
      <c r="E741" s="549"/>
      <c r="F741" s="115"/>
      <c r="G741" s="91"/>
      <c r="H741" s="89"/>
    </row>
    <row r="742" spans="1:8" s="12" customFormat="1" ht="15">
      <c r="A742" s="88"/>
      <c r="B742" s="88"/>
      <c r="C742" s="114"/>
      <c r="D742" s="272" t="s">
        <v>609</v>
      </c>
      <c r="E742" s="549"/>
      <c r="F742" s="115"/>
      <c r="G742" s="91"/>
      <c r="H742" s="89"/>
    </row>
    <row r="743" spans="1:8" s="12" customFormat="1" ht="15">
      <c r="A743" s="88"/>
      <c r="B743" s="88"/>
      <c r="C743" s="114"/>
      <c r="D743" s="272" t="s">
        <v>610</v>
      </c>
      <c r="E743" s="549"/>
      <c r="F743" s="115"/>
      <c r="G743" s="91"/>
      <c r="H743" s="89"/>
    </row>
    <row r="744" spans="1:8" s="12" customFormat="1" ht="15">
      <c r="A744" s="88"/>
      <c r="B744" s="88"/>
      <c r="C744" s="114"/>
      <c r="D744" s="610" t="s">
        <v>611</v>
      </c>
      <c r="E744" s="549"/>
      <c r="F744" s="115"/>
      <c r="G744" s="91"/>
      <c r="H744" s="89"/>
    </row>
    <row r="745" spans="1:8" s="12" customFormat="1" ht="15">
      <c r="A745" s="88"/>
      <c r="B745" s="88"/>
      <c r="C745" s="114"/>
      <c r="D745" s="610" t="s">
        <v>612</v>
      </c>
      <c r="E745" s="549"/>
      <c r="F745" s="115"/>
      <c r="G745" s="91"/>
      <c r="H745" s="89"/>
    </row>
    <row r="746" spans="1:8" s="12" customFormat="1" ht="30">
      <c r="A746" s="88"/>
      <c r="B746" s="88"/>
      <c r="C746" s="114"/>
      <c r="D746" s="610" t="s">
        <v>613</v>
      </c>
      <c r="E746" s="549"/>
      <c r="F746" s="115"/>
      <c r="G746" s="91"/>
      <c r="H746" s="89"/>
    </row>
    <row r="747" spans="1:8" s="12" customFormat="1" ht="15">
      <c r="A747" s="88"/>
      <c r="B747" s="88"/>
      <c r="C747" s="114"/>
      <c r="D747" s="610" t="s">
        <v>614</v>
      </c>
      <c r="E747" s="549"/>
      <c r="F747" s="115"/>
      <c r="G747" s="91"/>
      <c r="H747" s="89"/>
    </row>
    <row r="748" spans="1:8" s="12" customFormat="1" ht="15">
      <c r="A748" s="88"/>
      <c r="B748" s="88"/>
      <c r="C748" s="114"/>
      <c r="D748" s="610" t="s">
        <v>615</v>
      </c>
      <c r="E748" s="549"/>
      <c r="F748" s="115"/>
      <c r="G748" s="91"/>
      <c r="H748" s="89"/>
    </row>
    <row r="749" spans="1:8" s="12" customFormat="1" ht="15">
      <c r="A749" s="88"/>
      <c r="B749" s="88"/>
      <c r="C749" s="114"/>
      <c r="D749" s="610" t="s">
        <v>616</v>
      </c>
      <c r="E749" s="549"/>
      <c r="F749" s="115"/>
      <c r="G749" s="91"/>
      <c r="H749" s="89"/>
    </row>
    <row r="750" spans="1:8" s="12" customFormat="1" ht="15">
      <c r="A750" s="88"/>
      <c r="B750" s="88"/>
      <c r="C750" s="114"/>
      <c r="D750" s="610" t="s">
        <v>617</v>
      </c>
      <c r="E750" s="549"/>
      <c r="F750" s="115"/>
      <c r="G750" s="91"/>
      <c r="H750" s="89"/>
    </row>
    <row r="751" spans="1:8" s="12" customFormat="1" ht="30">
      <c r="A751" s="88"/>
      <c r="B751" s="88"/>
      <c r="C751" s="114"/>
      <c r="D751" s="610" t="s">
        <v>618</v>
      </c>
      <c r="E751" s="549"/>
      <c r="F751" s="115"/>
      <c r="G751" s="91"/>
      <c r="H751" s="89"/>
    </row>
    <row r="752" spans="1:8" s="12" customFormat="1" ht="15">
      <c r="A752" s="88"/>
      <c r="B752" s="88"/>
      <c r="C752" s="114"/>
      <c r="D752" s="610" t="s">
        <v>619</v>
      </c>
      <c r="E752" s="549"/>
      <c r="F752" s="115"/>
      <c r="G752" s="91"/>
      <c r="H752" s="89"/>
    </row>
    <row r="753" spans="1:8" s="12" customFormat="1" ht="15">
      <c r="A753" s="88"/>
      <c r="B753" s="88"/>
      <c r="C753" s="114"/>
      <c r="D753" s="610" t="s">
        <v>620</v>
      </c>
      <c r="E753" s="549"/>
      <c r="F753" s="115"/>
      <c r="G753" s="91"/>
      <c r="H753" s="89"/>
    </row>
    <row r="754" spans="1:8" s="12" customFormat="1" ht="30">
      <c r="A754" s="88"/>
      <c r="B754" s="88"/>
      <c r="C754" s="114"/>
      <c r="D754" s="610" t="s">
        <v>621</v>
      </c>
      <c r="E754" s="549"/>
      <c r="F754" s="115"/>
      <c r="G754" s="91"/>
      <c r="H754" s="89"/>
    </row>
    <row r="755" spans="1:8" s="12" customFormat="1" ht="15">
      <c r="A755" s="88"/>
      <c r="B755" s="88"/>
      <c r="C755" s="114"/>
      <c r="D755" s="610" t="s">
        <v>622</v>
      </c>
      <c r="E755" s="549"/>
      <c r="F755" s="115"/>
      <c r="G755" s="91"/>
      <c r="H755" s="89"/>
    </row>
    <row r="756" spans="1:8" s="12" customFormat="1" ht="30">
      <c r="A756" s="88"/>
      <c r="B756" s="88"/>
      <c r="C756" s="114"/>
      <c r="D756" s="610" t="s">
        <v>623</v>
      </c>
      <c r="E756" s="549"/>
      <c r="F756" s="115"/>
      <c r="G756" s="91"/>
      <c r="H756" s="89"/>
    </row>
    <row r="757" spans="1:8" s="12" customFormat="1" ht="15">
      <c r="A757" s="88"/>
      <c r="B757" s="88"/>
      <c r="C757" s="114"/>
      <c r="D757" s="610" t="s">
        <v>624</v>
      </c>
      <c r="E757" s="549"/>
      <c r="F757" s="115"/>
      <c r="G757" s="91"/>
      <c r="H757" s="89"/>
    </row>
    <row r="758" spans="1:8" s="12" customFormat="1" ht="30">
      <c r="A758" s="88"/>
      <c r="B758" s="88"/>
      <c r="C758" s="114"/>
      <c r="D758" s="610" t="s">
        <v>625</v>
      </c>
      <c r="E758" s="549"/>
      <c r="F758" s="115"/>
      <c r="G758" s="91"/>
      <c r="H758" s="89"/>
    </row>
    <row r="759" spans="1:8" s="12" customFormat="1" ht="15">
      <c r="A759" s="88"/>
      <c r="B759" s="88"/>
      <c r="C759" s="114"/>
      <c r="D759" s="610" t="s">
        <v>626</v>
      </c>
      <c r="E759" s="549"/>
      <c r="F759" s="115"/>
      <c r="G759" s="91"/>
      <c r="H759" s="89"/>
    </row>
    <row r="760" spans="1:8" s="12" customFormat="1" ht="30">
      <c r="A760" s="88"/>
      <c r="B760" s="88"/>
      <c r="C760" s="114"/>
      <c r="D760" s="610" t="s">
        <v>627</v>
      </c>
      <c r="E760" s="549"/>
      <c r="F760" s="115"/>
      <c r="G760" s="91"/>
      <c r="H760" s="89"/>
    </row>
    <row r="761" spans="1:8" s="12" customFormat="1" ht="15">
      <c r="A761" s="88"/>
      <c r="B761" s="88"/>
      <c r="C761" s="114"/>
      <c r="D761" s="610" t="s">
        <v>628</v>
      </c>
      <c r="E761" s="549"/>
      <c r="F761" s="115"/>
      <c r="G761" s="91"/>
      <c r="H761" s="89"/>
    </row>
    <row r="762" spans="1:8" s="12" customFormat="1" ht="15">
      <c r="A762" s="88"/>
      <c r="B762" s="88"/>
      <c r="C762" s="114"/>
      <c r="D762" s="610" t="s">
        <v>629</v>
      </c>
      <c r="E762" s="549"/>
      <c r="F762" s="115"/>
      <c r="G762" s="91"/>
      <c r="H762" s="89"/>
    </row>
    <row r="763" spans="1:8" s="12" customFormat="1" ht="15">
      <c r="A763" s="88"/>
      <c r="B763" s="88"/>
      <c r="C763" s="114"/>
      <c r="D763" s="610" t="s">
        <v>630</v>
      </c>
      <c r="E763" s="549"/>
      <c r="F763" s="115"/>
      <c r="G763" s="91"/>
      <c r="H763" s="89"/>
    </row>
    <row r="764" spans="1:8" s="12" customFormat="1" ht="15">
      <c r="A764" s="88"/>
      <c r="B764" s="88"/>
      <c r="C764" s="114"/>
      <c r="D764" s="610" t="s">
        <v>631</v>
      </c>
      <c r="E764" s="549"/>
      <c r="F764" s="115"/>
      <c r="G764" s="91"/>
      <c r="H764" s="89"/>
    </row>
    <row r="765" spans="1:8" s="12" customFormat="1" ht="15">
      <c r="A765" s="88"/>
      <c r="B765" s="88"/>
      <c r="C765" s="114"/>
      <c r="D765" s="610" t="s">
        <v>632</v>
      </c>
      <c r="E765" s="549"/>
      <c r="F765" s="115"/>
      <c r="G765" s="91"/>
      <c r="H765" s="89"/>
    </row>
    <row r="766" spans="1:8" s="12" customFormat="1" ht="15">
      <c r="A766" s="88"/>
      <c r="B766" s="88"/>
      <c r="C766" s="114"/>
      <c r="D766" s="610" t="s">
        <v>633</v>
      </c>
      <c r="E766" s="549"/>
      <c r="F766" s="115"/>
      <c r="G766" s="91"/>
      <c r="H766" s="89"/>
    </row>
    <row r="767" spans="1:8" s="12" customFormat="1" ht="15">
      <c r="A767" s="88"/>
      <c r="B767" s="88"/>
      <c r="C767" s="114"/>
      <c r="D767" s="610" t="s">
        <v>634</v>
      </c>
      <c r="E767" s="549"/>
      <c r="F767" s="115"/>
      <c r="G767" s="91"/>
      <c r="H767" s="89"/>
    </row>
    <row r="768" spans="1:8" s="12" customFormat="1" ht="15">
      <c r="A768" s="88"/>
      <c r="B768" s="88"/>
      <c r="C768" s="114"/>
      <c r="D768" s="610" t="s">
        <v>635</v>
      </c>
      <c r="E768" s="549"/>
      <c r="F768" s="115"/>
      <c r="G768" s="91"/>
      <c r="H768" s="89"/>
    </row>
    <row r="769" spans="1:8" s="12" customFormat="1" ht="15">
      <c r="A769" s="88"/>
      <c r="B769" s="88"/>
      <c r="C769" s="114"/>
      <c r="D769" s="272" t="s">
        <v>609</v>
      </c>
      <c r="E769" s="549"/>
      <c r="F769" s="115"/>
      <c r="G769" s="91"/>
      <c r="H769" s="89"/>
    </row>
    <row r="770" spans="1:8" s="12" customFormat="1" ht="15">
      <c r="A770" s="88"/>
      <c r="B770" s="88"/>
      <c r="C770" s="114"/>
      <c r="D770" s="272" t="s">
        <v>610</v>
      </c>
      <c r="E770" s="549"/>
      <c r="F770" s="115"/>
      <c r="G770" s="91"/>
      <c r="H770" s="89"/>
    </row>
    <row r="771" spans="1:8" s="12" customFormat="1" ht="15">
      <c r="A771" s="88"/>
      <c r="B771" s="88"/>
      <c r="C771" s="114"/>
      <c r="D771" s="90"/>
      <c r="E771" s="549"/>
      <c r="F771" s="115"/>
      <c r="G771" s="91"/>
      <c r="H771" s="89"/>
    </row>
    <row r="772" spans="1:8" s="12" customFormat="1" ht="15">
      <c r="A772" s="88"/>
      <c r="B772" s="88"/>
      <c r="C772" s="114"/>
      <c r="D772" s="599" t="s">
        <v>636</v>
      </c>
      <c r="E772" s="549"/>
      <c r="F772" s="115"/>
      <c r="G772" s="91"/>
      <c r="H772" s="89"/>
    </row>
    <row r="773" spans="1:8" s="12" customFormat="1" ht="15">
      <c r="A773" s="88"/>
      <c r="B773" s="88"/>
      <c r="C773" s="114"/>
      <c r="D773" s="599" t="s">
        <v>637</v>
      </c>
      <c r="E773" s="549"/>
      <c r="F773" s="115"/>
      <c r="G773" s="91"/>
      <c r="H773" s="89"/>
    </row>
    <row r="774" spans="1:8" s="12" customFormat="1" ht="30">
      <c r="A774" s="88"/>
      <c r="B774" s="88"/>
      <c r="C774" s="114"/>
      <c r="D774" s="594" t="s">
        <v>638</v>
      </c>
      <c r="E774" s="549"/>
      <c r="F774" s="115"/>
      <c r="G774" s="91"/>
      <c r="H774" s="89"/>
    </row>
    <row r="775" spans="1:8" s="12" customFormat="1" ht="15">
      <c r="A775" s="88"/>
      <c r="B775" s="88"/>
      <c r="C775" s="114"/>
      <c r="D775" s="594" t="s">
        <v>639</v>
      </c>
      <c r="E775" s="549"/>
      <c r="F775" s="115"/>
      <c r="G775" s="91"/>
      <c r="H775" s="89"/>
    </row>
    <row r="776" spans="1:8" s="12" customFormat="1" ht="15">
      <c r="A776" s="88"/>
      <c r="B776" s="88"/>
      <c r="C776" s="114"/>
      <c r="D776" s="594"/>
      <c r="E776" s="549"/>
      <c r="F776" s="115"/>
      <c r="G776" s="91"/>
      <c r="H776" s="89"/>
    </row>
    <row r="777" spans="1:8" s="12" customFormat="1" ht="15">
      <c r="A777" s="88"/>
      <c r="B777" s="88"/>
      <c r="C777" s="114"/>
      <c r="D777" s="599" t="s">
        <v>640</v>
      </c>
      <c r="E777" s="549"/>
      <c r="F777" s="115"/>
      <c r="G777" s="91"/>
      <c r="H777" s="89"/>
    </row>
    <row r="778" spans="1:8" s="12" customFormat="1" ht="30">
      <c r="A778" s="88"/>
      <c r="B778" s="88"/>
      <c r="C778" s="114"/>
      <c r="D778" s="594" t="s">
        <v>641</v>
      </c>
      <c r="E778" s="549"/>
      <c r="F778" s="115"/>
      <c r="G778" s="91"/>
      <c r="H778" s="89"/>
    </row>
    <row r="779" spans="1:8" s="12" customFormat="1" ht="30">
      <c r="A779" s="88"/>
      <c r="B779" s="88"/>
      <c r="C779" s="114"/>
      <c r="D779" s="594" t="s">
        <v>642</v>
      </c>
      <c r="E779" s="549"/>
      <c r="F779" s="115"/>
      <c r="G779" s="91"/>
      <c r="H779" s="89"/>
    </row>
    <row r="780" spans="1:8" s="12" customFormat="1" ht="15">
      <c r="A780" s="88"/>
      <c r="B780" s="88"/>
      <c r="C780" s="114"/>
      <c r="D780" s="594" t="s">
        <v>643</v>
      </c>
      <c r="E780" s="549"/>
      <c r="F780" s="115"/>
      <c r="G780" s="91"/>
      <c r="H780" s="89"/>
    </row>
    <row r="781" spans="1:8" s="12" customFormat="1" ht="30">
      <c r="A781" s="88"/>
      <c r="B781" s="88"/>
      <c r="C781" s="114"/>
      <c r="D781" s="594" t="s">
        <v>644</v>
      </c>
      <c r="E781" s="549"/>
      <c r="F781" s="115"/>
      <c r="G781" s="91"/>
      <c r="H781" s="89"/>
    </row>
    <row r="782" spans="1:8" s="12" customFormat="1" ht="30">
      <c r="A782" s="88"/>
      <c r="B782" s="88"/>
      <c r="C782" s="114"/>
      <c r="D782" s="594" t="s">
        <v>645</v>
      </c>
      <c r="E782" s="549"/>
      <c r="F782" s="115"/>
      <c r="G782" s="91"/>
      <c r="H782" s="89"/>
    </row>
    <row r="783" spans="1:8" s="12" customFormat="1" ht="30">
      <c r="A783" s="88"/>
      <c r="B783" s="88"/>
      <c r="C783" s="114"/>
      <c r="D783" s="594" t="s">
        <v>646</v>
      </c>
      <c r="E783" s="549"/>
      <c r="F783" s="115"/>
      <c r="G783" s="91"/>
      <c r="H783" s="89"/>
    </row>
    <row r="784" spans="1:8" s="12" customFormat="1" ht="15">
      <c r="A784" s="88"/>
      <c r="B784" s="88"/>
      <c r="C784" s="114"/>
      <c r="D784" s="594" t="s">
        <v>647</v>
      </c>
      <c r="E784" s="549"/>
      <c r="F784" s="115"/>
      <c r="G784" s="91"/>
      <c r="H784" s="89"/>
    </row>
    <row r="785" spans="1:8" s="12" customFormat="1" ht="30">
      <c r="A785" s="88"/>
      <c r="B785" s="88"/>
      <c r="C785" s="114"/>
      <c r="D785" s="594" t="s">
        <v>648</v>
      </c>
      <c r="E785" s="549"/>
      <c r="F785" s="115"/>
      <c r="G785" s="91"/>
      <c r="H785" s="89"/>
    </row>
    <row r="786" spans="1:8" s="12" customFormat="1" ht="30">
      <c r="A786" s="88"/>
      <c r="B786" s="88"/>
      <c r="C786" s="114"/>
      <c r="D786" s="594" t="s">
        <v>649</v>
      </c>
      <c r="E786" s="549"/>
      <c r="F786" s="115"/>
      <c r="G786" s="91"/>
      <c r="H786" s="89"/>
    </row>
    <row r="787" spans="1:8" s="12" customFormat="1" ht="45">
      <c r="A787" s="88"/>
      <c r="B787" s="88"/>
      <c r="C787" s="114"/>
      <c r="D787" s="594" t="s">
        <v>650</v>
      </c>
      <c r="E787" s="549"/>
      <c r="F787" s="115"/>
      <c r="G787" s="91"/>
      <c r="H787" s="89"/>
    </row>
    <row r="788" spans="1:8" s="12" customFormat="1" ht="15">
      <c r="A788" s="88"/>
      <c r="B788" s="88"/>
      <c r="C788" s="114"/>
      <c r="D788" s="594"/>
      <c r="E788" s="549"/>
      <c r="F788" s="115"/>
      <c r="G788" s="91"/>
      <c r="H788" s="89"/>
    </row>
    <row r="789" spans="1:8" s="12" customFormat="1" ht="15">
      <c r="A789" s="88"/>
      <c r="B789" s="88"/>
      <c r="C789" s="114"/>
      <c r="D789" s="599" t="s">
        <v>651</v>
      </c>
      <c r="E789" s="549"/>
      <c r="F789" s="115"/>
      <c r="G789" s="91"/>
      <c r="H789" s="89"/>
    </row>
    <row r="790" spans="1:8" s="12" customFormat="1" ht="36" customHeight="1">
      <c r="A790" s="88"/>
      <c r="B790" s="88"/>
      <c r="C790" s="114"/>
      <c r="D790" s="594" t="s">
        <v>652</v>
      </c>
      <c r="E790" s="549"/>
      <c r="F790" s="115"/>
      <c r="G790" s="91"/>
      <c r="H790" s="89"/>
    </row>
    <row r="791" spans="1:8" s="12" customFormat="1" ht="60">
      <c r="A791" s="88"/>
      <c r="B791" s="88"/>
      <c r="C791" s="114"/>
      <c r="D791" s="594" t="s">
        <v>653</v>
      </c>
      <c r="E791" s="549"/>
      <c r="F791" s="115"/>
      <c r="G791" s="91"/>
      <c r="H791" s="89"/>
    </row>
    <row r="792" spans="1:8" s="12" customFormat="1" ht="30">
      <c r="A792" s="88"/>
      <c r="B792" s="88"/>
      <c r="C792" s="114"/>
      <c r="D792" s="594" t="s">
        <v>654</v>
      </c>
      <c r="E792" s="549"/>
      <c r="F792" s="115"/>
      <c r="G792" s="91"/>
      <c r="H792" s="89"/>
    </row>
    <row r="793" spans="1:8" s="12" customFormat="1" ht="90">
      <c r="A793" s="88"/>
      <c r="B793" s="88"/>
      <c r="C793" s="114"/>
      <c r="D793" s="594" t="s">
        <v>655</v>
      </c>
      <c r="E793" s="549"/>
      <c r="F793" s="115"/>
      <c r="G793" s="91"/>
      <c r="H793" s="89"/>
    </row>
    <row r="794" spans="1:8" s="12" customFormat="1" ht="15">
      <c r="A794" s="88"/>
      <c r="B794" s="88"/>
      <c r="C794" s="114"/>
      <c r="D794" s="594"/>
      <c r="E794" s="549"/>
      <c r="F794" s="115"/>
      <c r="G794" s="91"/>
      <c r="H794" s="89"/>
    </row>
    <row r="795" spans="1:8" s="12" customFormat="1" ht="15">
      <c r="A795" s="88"/>
      <c r="B795" s="88"/>
      <c r="C795" s="114"/>
      <c r="D795" s="599" t="s">
        <v>656</v>
      </c>
      <c r="E795" s="549"/>
      <c r="F795" s="115"/>
      <c r="G795" s="91"/>
      <c r="H795" s="89"/>
    </row>
    <row r="796" spans="1:8" s="12" customFormat="1" ht="30">
      <c r="A796" s="88"/>
      <c r="B796" s="88"/>
      <c r="C796" s="114"/>
      <c r="D796" s="594" t="s">
        <v>657</v>
      </c>
      <c r="E796" s="549"/>
      <c r="F796" s="115"/>
      <c r="G796" s="91"/>
      <c r="H796" s="89"/>
    </row>
    <row r="797" spans="1:8" s="12" customFormat="1" ht="30">
      <c r="A797" s="88"/>
      <c r="B797" s="88"/>
      <c r="C797" s="114"/>
      <c r="D797" s="594" t="s">
        <v>658</v>
      </c>
      <c r="E797" s="549"/>
      <c r="F797" s="115"/>
      <c r="G797" s="91"/>
      <c r="H797" s="89"/>
    </row>
    <row r="798" spans="1:8" s="12" customFormat="1" ht="15">
      <c r="A798" s="88"/>
      <c r="B798" s="88"/>
      <c r="C798" s="114"/>
      <c r="D798" s="594" t="s">
        <v>659</v>
      </c>
      <c r="E798" s="549"/>
      <c r="F798" s="115"/>
      <c r="G798" s="91"/>
      <c r="H798" s="89"/>
    </row>
    <row r="799" spans="1:8" s="12" customFormat="1" ht="15">
      <c r="A799" s="88"/>
      <c r="B799" s="88"/>
      <c r="C799" s="114"/>
      <c r="D799" s="594" t="s">
        <v>660</v>
      </c>
      <c r="E799" s="549"/>
      <c r="F799" s="115"/>
      <c r="G799" s="91"/>
      <c r="H799" s="89"/>
    </row>
    <row r="800" spans="1:8" s="12" customFormat="1" ht="15">
      <c r="A800" s="88"/>
      <c r="B800" s="88"/>
      <c r="C800" s="114"/>
      <c r="D800" s="594" t="s">
        <v>661</v>
      </c>
      <c r="E800" s="549"/>
      <c r="F800" s="115"/>
      <c r="G800" s="91"/>
      <c r="H800" s="89"/>
    </row>
    <row r="801" spans="1:8" s="12" customFormat="1" ht="30">
      <c r="A801" s="88"/>
      <c r="B801" s="88"/>
      <c r="C801" s="114"/>
      <c r="D801" s="594" t="s">
        <v>662</v>
      </c>
      <c r="E801" s="549"/>
      <c r="F801" s="115"/>
      <c r="G801" s="91"/>
      <c r="H801" s="89"/>
    </row>
    <row r="802" spans="1:8" s="12" customFormat="1" ht="15">
      <c r="A802" s="88"/>
      <c r="B802" s="88"/>
      <c r="C802" s="114"/>
      <c r="D802" s="594" t="s">
        <v>663</v>
      </c>
      <c r="E802" s="549"/>
      <c r="F802" s="115"/>
      <c r="G802" s="91"/>
      <c r="H802" s="89"/>
    </row>
    <row r="803" spans="1:8" s="12" customFormat="1" ht="15">
      <c r="A803" s="88"/>
      <c r="B803" s="88"/>
      <c r="C803" s="114"/>
      <c r="D803" s="594"/>
      <c r="E803" s="549"/>
      <c r="F803" s="115"/>
      <c r="G803" s="91"/>
      <c r="H803" s="89"/>
    </row>
    <row r="804" spans="1:8" s="12" customFormat="1" ht="15">
      <c r="A804" s="88"/>
      <c r="B804" s="88"/>
      <c r="C804" s="114"/>
      <c r="D804" s="599" t="s">
        <v>664</v>
      </c>
      <c r="E804" s="549"/>
      <c r="F804" s="115"/>
      <c r="G804" s="91"/>
      <c r="H804" s="89"/>
    </row>
    <row r="805" spans="1:8" s="12" customFormat="1" ht="30">
      <c r="A805" s="88"/>
      <c r="B805" s="88"/>
      <c r="C805" s="114"/>
      <c r="D805" s="594" t="s">
        <v>665</v>
      </c>
      <c r="E805" s="549"/>
      <c r="F805" s="115"/>
      <c r="G805" s="91"/>
      <c r="H805" s="89"/>
    </row>
    <row r="806" spans="1:8" s="12" customFormat="1" ht="30">
      <c r="A806" s="88"/>
      <c r="B806" s="88"/>
      <c r="C806" s="114"/>
      <c r="D806" s="594" t="s">
        <v>666</v>
      </c>
      <c r="E806" s="549"/>
      <c r="F806" s="115"/>
      <c r="G806" s="91"/>
      <c r="H806" s="89"/>
    </row>
    <row r="807" spans="1:8" s="12" customFormat="1" ht="30">
      <c r="A807" s="88"/>
      <c r="B807" s="88"/>
      <c r="C807" s="114"/>
      <c r="D807" s="594" t="s">
        <v>667</v>
      </c>
      <c r="E807" s="549"/>
      <c r="F807" s="115"/>
      <c r="G807" s="91"/>
      <c r="H807" s="89"/>
    </row>
    <row r="808" spans="1:8" s="12" customFormat="1" ht="30">
      <c r="A808" s="88"/>
      <c r="B808" s="88"/>
      <c r="C808" s="114"/>
      <c r="D808" s="594" t="s">
        <v>668</v>
      </c>
      <c r="E808" s="549"/>
      <c r="F808" s="115"/>
      <c r="G808" s="91"/>
      <c r="H808" s="89"/>
    </row>
    <row r="809" spans="1:8" s="12" customFormat="1" ht="30">
      <c r="A809" s="88"/>
      <c r="B809" s="88"/>
      <c r="C809" s="114"/>
      <c r="D809" s="594" t="s">
        <v>669</v>
      </c>
      <c r="E809" s="549"/>
      <c r="F809" s="115"/>
      <c r="G809" s="91"/>
      <c r="H809" s="89"/>
    </row>
    <row r="810" spans="1:8" s="12" customFormat="1" ht="15">
      <c r="A810" s="88"/>
      <c r="B810" s="88"/>
      <c r="C810" s="114"/>
      <c r="D810" s="594"/>
      <c r="E810" s="549"/>
      <c r="F810" s="115"/>
      <c r="G810" s="91"/>
      <c r="H810" s="89"/>
    </row>
    <row r="811" spans="1:8" s="12" customFormat="1" ht="15">
      <c r="A811" s="88"/>
      <c r="B811" s="88"/>
      <c r="C811" s="114"/>
      <c r="D811" s="599" t="s">
        <v>670</v>
      </c>
      <c r="E811" s="549"/>
      <c r="F811" s="115"/>
      <c r="G811" s="91"/>
      <c r="H811" s="89"/>
    </row>
    <row r="812" spans="1:8" s="12" customFormat="1" ht="30">
      <c r="A812" s="88"/>
      <c r="B812" s="88"/>
      <c r="C812" s="114"/>
      <c r="D812" s="594" t="s">
        <v>671</v>
      </c>
      <c r="E812" s="549"/>
      <c r="F812" s="115"/>
      <c r="G812" s="91"/>
      <c r="H812" s="89"/>
    </row>
    <row r="813" spans="1:8" s="12" customFormat="1" ht="30">
      <c r="A813" s="88"/>
      <c r="B813" s="88"/>
      <c r="C813" s="114"/>
      <c r="D813" s="594" t="s">
        <v>666</v>
      </c>
      <c r="E813" s="549"/>
      <c r="F813" s="115"/>
      <c r="G813" s="91"/>
      <c r="H813" s="89"/>
    </row>
    <row r="814" spans="1:8" s="12" customFormat="1" ht="30">
      <c r="A814" s="88"/>
      <c r="B814" s="88"/>
      <c r="C814" s="114"/>
      <c r="D814" s="594" t="s">
        <v>672</v>
      </c>
      <c r="E814" s="549"/>
      <c r="F814" s="115"/>
      <c r="G814" s="91"/>
      <c r="H814" s="89"/>
    </row>
    <row r="815" spans="1:8" s="12" customFormat="1" ht="30">
      <c r="A815" s="88"/>
      <c r="B815" s="88"/>
      <c r="C815" s="114"/>
      <c r="D815" s="594" t="s">
        <v>673</v>
      </c>
      <c r="E815" s="549"/>
      <c r="F815" s="115"/>
      <c r="G815" s="91"/>
      <c r="H815" s="89"/>
    </row>
    <row r="816" spans="1:8" s="12" customFormat="1" ht="30">
      <c r="A816" s="88"/>
      <c r="B816" s="88"/>
      <c r="C816" s="114"/>
      <c r="D816" s="594" t="s">
        <v>669</v>
      </c>
      <c r="E816" s="549"/>
      <c r="F816" s="115"/>
      <c r="G816" s="91"/>
      <c r="H816" s="89"/>
    </row>
    <row r="817" spans="1:8" s="12" customFormat="1" ht="15">
      <c r="A817" s="88"/>
      <c r="B817" s="88"/>
      <c r="C817" s="114"/>
      <c r="D817" s="594" t="s">
        <v>674</v>
      </c>
      <c r="E817" s="549"/>
      <c r="F817" s="115"/>
      <c r="G817" s="91"/>
      <c r="H817" s="89"/>
    </row>
    <row r="818" spans="1:8" s="12" customFormat="1" ht="15">
      <c r="A818" s="88"/>
      <c r="B818" s="88"/>
      <c r="C818" s="114"/>
      <c r="D818" s="594"/>
      <c r="E818" s="549"/>
      <c r="F818" s="115"/>
      <c r="G818" s="91"/>
      <c r="H818" s="89"/>
    </row>
    <row r="819" spans="1:8" s="12" customFormat="1" ht="15">
      <c r="A819" s="88"/>
      <c r="B819" s="88"/>
      <c r="C819" s="114"/>
      <c r="D819" s="594" t="s">
        <v>675</v>
      </c>
      <c r="E819" s="549"/>
      <c r="F819" s="115"/>
      <c r="G819" s="91"/>
      <c r="H819" s="89"/>
    </row>
    <row r="820" spans="1:8" s="12" customFormat="1" ht="15">
      <c r="A820" s="88"/>
      <c r="B820" s="88"/>
      <c r="C820" s="114"/>
      <c r="D820" s="594" t="s">
        <v>676</v>
      </c>
      <c r="E820" s="549"/>
      <c r="F820" s="115"/>
      <c r="G820" s="91"/>
      <c r="H820" s="89"/>
    </row>
    <row r="821" spans="1:8" s="12" customFormat="1" ht="30">
      <c r="A821" s="88"/>
      <c r="B821" s="88"/>
      <c r="C821" s="114"/>
      <c r="D821" s="594" t="s">
        <v>677</v>
      </c>
      <c r="E821" s="549"/>
      <c r="F821" s="115"/>
      <c r="G821" s="91"/>
      <c r="H821" s="89"/>
    </row>
    <row r="822" spans="1:8" s="12" customFormat="1" ht="15">
      <c r="A822" s="88"/>
      <c r="B822" s="88"/>
      <c r="C822" s="114"/>
      <c r="D822" s="594"/>
      <c r="E822" s="549"/>
      <c r="F822" s="115"/>
      <c r="G822" s="91"/>
      <c r="H822" s="89"/>
    </row>
    <row r="823" spans="1:8" s="12" customFormat="1" ht="62.25" customHeight="1">
      <c r="A823" s="68" t="s">
        <v>1</v>
      </c>
      <c r="B823" s="65" t="s">
        <v>29</v>
      </c>
      <c r="C823" s="28" t="s">
        <v>13</v>
      </c>
      <c r="D823" s="184" t="s">
        <v>678</v>
      </c>
      <c r="E823" s="550"/>
      <c r="F823" s="132"/>
      <c r="G823" s="94"/>
      <c r="H823" s="92"/>
    </row>
    <row r="824" spans="1:8" s="12" customFormat="1" ht="225">
      <c r="A824" s="68" t="s">
        <v>1</v>
      </c>
      <c r="B824" s="65" t="s">
        <v>29</v>
      </c>
      <c r="C824" s="276" t="s">
        <v>679</v>
      </c>
      <c r="D824" s="184" t="s">
        <v>680</v>
      </c>
      <c r="E824" s="550"/>
      <c r="F824" s="132"/>
      <c r="G824" s="94"/>
      <c r="H824" s="92"/>
    </row>
    <row r="825" spans="1:8" s="12" customFormat="1" ht="15">
      <c r="A825" s="68"/>
      <c r="B825" s="65"/>
      <c r="C825" s="276"/>
      <c r="D825" s="184" t="s">
        <v>681</v>
      </c>
      <c r="E825" s="550"/>
      <c r="F825" s="132"/>
      <c r="G825" s="94"/>
      <c r="H825" s="92"/>
    </row>
    <row r="826" spans="1:8" s="12" customFormat="1" ht="30">
      <c r="A826" s="65"/>
      <c r="B826" s="65"/>
      <c r="C826" s="276"/>
      <c r="D826" s="184" t="s">
        <v>682</v>
      </c>
      <c r="E826" s="544" t="s">
        <v>143</v>
      </c>
      <c r="F826" s="31">
        <v>122117</v>
      </c>
      <c r="G826" s="70"/>
      <c r="H826" s="71">
        <f>ROUND((F826*G826),2)</f>
        <v>0</v>
      </c>
    </row>
    <row r="827" spans="1:8" s="12" customFormat="1" ht="15">
      <c r="A827" s="68" t="s">
        <v>1</v>
      </c>
      <c r="B827" s="65" t="s">
        <v>29</v>
      </c>
      <c r="C827" s="276" t="s">
        <v>683</v>
      </c>
      <c r="D827" s="184" t="s">
        <v>684</v>
      </c>
      <c r="E827" s="550"/>
      <c r="F827" s="132"/>
      <c r="G827" s="94"/>
      <c r="H827" s="92"/>
    </row>
    <row r="828" spans="1:8" s="12" customFormat="1" ht="135">
      <c r="A828" s="131"/>
      <c r="B828" s="131"/>
      <c r="C828" s="182"/>
      <c r="D828" s="184" t="s">
        <v>685</v>
      </c>
      <c r="E828" s="550"/>
      <c r="F828" s="132"/>
      <c r="G828" s="94"/>
      <c r="H828" s="92"/>
    </row>
    <row r="829" spans="1:8" s="12" customFormat="1" ht="30">
      <c r="A829" s="131"/>
      <c r="B829" s="131"/>
      <c r="C829" s="182"/>
      <c r="D829" s="184" t="s">
        <v>682</v>
      </c>
      <c r="E829" s="544" t="s">
        <v>143</v>
      </c>
      <c r="F829" s="31">
        <v>2700.3</v>
      </c>
      <c r="G829" s="70"/>
      <c r="H829" s="71">
        <f>ROUND((F829*G829),2)</f>
        <v>0</v>
      </c>
    </row>
    <row r="830" spans="1:8" s="12" customFormat="1" ht="30">
      <c r="A830" s="68" t="s">
        <v>1</v>
      </c>
      <c r="B830" s="65" t="s">
        <v>29</v>
      </c>
      <c r="C830" s="276" t="s">
        <v>544</v>
      </c>
      <c r="D830" s="184" t="s">
        <v>686</v>
      </c>
      <c r="E830" s="544" t="s">
        <v>65</v>
      </c>
      <c r="F830" s="31">
        <v>1</v>
      </c>
      <c r="G830" s="70"/>
      <c r="H830" s="71">
        <f>ROUND((F830*G830),2)</f>
        <v>0</v>
      </c>
    </row>
    <row r="831" spans="1:8" s="12" customFormat="1" ht="15">
      <c r="A831" s="88"/>
      <c r="B831" s="88"/>
      <c r="C831" s="114"/>
      <c r="D831" s="594"/>
      <c r="E831" s="549"/>
      <c r="F831" s="115"/>
      <c r="G831" s="91"/>
      <c r="H831" s="89"/>
    </row>
    <row r="832" spans="1:8" s="12" customFormat="1" ht="15">
      <c r="A832" s="88"/>
      <c r="B832" s="88"/>
      <c r="C832" s="114"/>
      <c r="D832" s="594"/>
      <c r="E832" s="549"/>
      <c r="F832" s="115"/>
      <c r="G832" s="91"/>
      <c r="H832" s="89"/>
    </row>
    <row r="833" spans="1:8" s="12" customFormat="1" ht="60">
      <c r="A833" s="121" t="s">
        <v>1</v>
      </c>
      <c r="B833" s="122" t="s">
        <v>29</v>
      </c>
      <c r="C833" s="277" t="s">
        <v>15</v>
      </c>
      <c r="D833" s="176" t="s">
        <v>687</v>
      </c>
      <c r="E833" s="558"/>
      <c r="F833" s="125"/>
      <c r="G833" s="177"/>
      <c r="H833" s="124"/>
    </row>
    <row r="834" spans="1:8" s="12" customFormat="1" ht="90">
      <c r="A834" s="201"/>
      <c r="B834" s="136"/>
      <c r="C834" s="278"/>
      <c r="D834" s="298" t="s">
        <v>688</v>
      </c>
      <c r="E834" s="559"/>
      <c r="F834" s="129"/>
      <c r="G834" s="130"/>
      <c r="H834" s="128"/>
    </row>
    <row r="835" spans="1:8" s="12" customFormat="1" ht="165">
      <c r="A835" s="68" t="s">
        <v>1</v>
      </c>
      <c r="B835" s="65" t="s">
        <v>29</v>
      </c>
      <c r="C835" s="276" t="s">
        <v>260</v>
      </c>
      <c r="D835" s="184" t="s">
        <v>689</v>
      </c>
      <c r="E835" s="550"/>
      <c r="F835" s="132"/>
      <c r="G835" s="94"/>
      <c r="H835" s="92"/>
    </row>
    <row r="836" spans="1:8" s="12" customFormat="1" ht="75">
      <c r="A836" s="68"/>
      <c r="B836" s="65"/>
      <c r="C836" s="276"/>
      <c r="D836" s="184" t="s">
        <v>690</v>
      </c>
      <c r="E836" s="550"/>
      <c r="F836" s="132"/>
      <c r="G836" s="94"/>
      <c r="H836" s="92"/>
    </row>
    <row r="837" spans="1:8" s="12" customFormat="1" ht="45">
      <c r="A837" s="131"/>
      <c r="B837" s="131"/>
      <c r="C837" s="182"/>
      <c r="D837" s="184" t="s">
        <v>691</v>
      </c>
      <c r="E837" s="544" t="s">
        <v>143</v>
      </c>
      <c r="F837" s="31">
        <v>341607</v>
      </c>
      <c r="G837" s="70"/>
      <c r="H837" s="71">
        <f>ROUND((F837*G837),2)</f>
        <v>0</v>
      </c>
    </row>
    <row r="838" spans="1:8" s="12" customFormat="1" ht="15">
      <c r="A838" s="68" t="s">
        <v>1</v>
      </c>
      <c r="B838" s="65" t="s">
        <v>29</v>
      </c>
      <c r="C838" s="276" t="s">
        <v>261</v>
      </c>
      <c r="D838" s="184" t="s">
        <v>684</v>
      </c>
      <c r="E838" s="550"/>
      <c r="F838" s="132"/>
      <c r="G838" s="94"/>
      <c r="H838" s="92"/>
    </row>
    <row r="839" spans="1:8" s="12" customFormat="1" ht="315">
      <c r="A839" s="131"/>
      <c r="B839" s="131"/>
      <c r="C839" s="182"/>
      <c r="D839" s="184" t="s">
        <v>692</v>
      </c>
      <c r="E839" s="550"/>
      <c r="F839" s="132"/>
      <c r="G839" s="94"/>
      <c r="H839" s="92"/>
    </row>
    <row r="840" spans="1:8" s="12" customFormat="1" ht="30">
      <c r="A840" s="131"/>
      <c r="B840" s="131"/>
      <c r="C840" s="182"/>
      <c r="D840" s="184" t="s">
        <v>682</v>
      </c>
      <c r="E840" s="544" t="s">
        <v>143</v>
      </c>
      <c r="F840" s="31">
        <v>1736.9</v>
      </c>
      <c r="G840" s="70"/>
      <c r="H840" s="71">
        <f>ROUND((F840*G840),2)</f>
        <v>0</v>
      </c>
    </row>
    <row r="841" spans="1:8" s="12" customFormat="1" ht="30">
      <c r="A841" s="68" t="s">
        <v>1</v>
      </c>
      <c r="B841" s="65" t="s">
        <v>29</v>
      </c>
      <c r="C841" s="276" t="s">
        <v>693</v>
      </c>
      <c r="D841" s="184" t="s">
        <v>694</v>
      </c>
      <c r="E841" s="544" t="s">
        <v>65</v>
      </c>
      <c r="F841" s="31">
        <v>1</v>
      </c>
      <c r="G841" s="70"/>
      <c r="H841" s="71">
        <f>ROUND((F841*G841),2)</f>
        <v>0</v>
      </c>
    </row>
    <row r="842" spans="1:8" s="279" customFormat="1" ht="15">
      <c r="A842" s="116"/>
      <c r="B842" s="14"/>
      <c r="C842" s="117"/>
      <c r="D842" s="595"/>
      <c r="E842" s="557"/>
      <c r="F842" s="119"/>
      <c r="G842" s="120"/>
      <c r="H842" s="118"/>
    </row>
    <row r="843" spans="1:8" s="12" customFormat="1" ht="15">
      <c r="A843" s="121" t="s">
        <v>1</v>
      </c>
      <c r="B843" s="122" t="s">
        <v>29</v>
      </c>
      <c r="C843" s="277" t="s">
        <v>17</v>
      </c>
      <c r="D843" s="176" t="s">
        <v>695</v>
      </c>
      <c r="E843" s="558"/>
      <c r="F843" s="280"/>
      <c r="G843" s="177"/>
      <c r="H843" s="124"/>
    </row>
    <row r="844" spans="1:8" s="12" customFormat="1" ht="30">
      <c r="A844" s="126"/>
      <c r="B844" s="136"/>
      <c r="C844" s="127"/>
      <c r="D844" s="298" t="s">
        <v>696</v>
      </c>
      <c r="E844" s="559"/>
      <c r="F844" s="129"/>
      <c r="G844" s="130"/>
      <c r="H844" s="128"/>
    </row>
    <row r="845" spans="1:8" s="12" customFormat="1" ht="15">
      <c r="A845" s="68" t="s">
        <v>1</v>
      </c>
      <c r="B845" s="65" t="s">
        <v>29</v>
      </c>
      <c r="C845" s="276" t="s">
        <v>122</v>
      </c>
      <c r="D845" s="184" t="s">
        <v>697</v>
      </c>
      <c r="E845" s="544" t="s">
        <v>129</v>
      </c>
      <c r="F845" s="31">
        <v>2300</v>
      </c>
      <c r="G845" s="70"/>
      <c r="H845" s="71">
        <f>ROUND((F845*G845),2)</f>
        <v>0</v>
      </c>
    </row>
    <row r="846" spans="1:8" s="12" customFormat="1" ht="30">
      <c r="A846" s="76" t="s">
        <v>1</v>
      </c>
      <c r="B846" s="77" t="s">
        <v>29</v>
      </c>
      <c r="C846" s="281" t="s">
        <v>124</v>
      </c>
      <c r="D846" s="601" t="s">
        <v>698</v>
      </c>
      <c r="E846" s="566" t="s">
        <v>211</v>
      </c>
      <c r="F846" s="81">
        <v>108</v>
      </c>
      <c r="G846" s="195"/>
      <c r="H846" s="196">
        <f>ROUND((F846*G846),2)</f>
        <v>0</v>
      </c>
    </row>
    <row r="847" spans="1:8" s="12" customFormat="1" ht="30">
      <c r="A847" s="85"/>
      <c r="B847" s="85"/>
      <c r="C847" s="191"/>
      <c r="D847" s="611" t="s">
        <v>699</v>
      </c>
      <c r="E847" s="572"/>
      <c r="F847" s="192"/>
      <c r="G847" s="87"/>
      <c r="H847" s="86"/>
    </row>
    <row r="848" spans="1:8" s="12" customFormat="1" ht="15">
      <c r="A848" s="215"/>
      <c r="B848" s="215"/>
      <c r="C848" s="216"/>
      <c r="D848" s="612"/>
      <c r="E848" s="574"/>
      <c r="F848" s="219"/>
      <c r="G848" s="220"/>
      <c r="H848" s="218"/>
    </row>
    <row r="849" spans="1:8" s="12" customFormat="1" ht="60">
      <c r="A849" s="201" t="s">
        <v>1</v>
      </c>
      <c r="B849" s="136" t="s">
        <v>29</v>
      </c>
      <c r="C849" s="278" t="s">
        <v>19</v>
      </c>
      <c r="D849" s="298" t="s">
        <v>700</v>
      </c>
      <c r="E849" s="559"/>
      <c r="F849" s="129"/>
      <c r="G849" s="130"/>
      <c r="H849" s="128"/>
    </row>
    <row r="850" spans="1:8" s="12" customFormat="1" ht="45">
      <c r="A850" s="131"/>
      <c r="B850" s="131"/>
      <c r="C850" s="182"/>
      <c r="D850" s="184" t="s">
        <v>701</v>
      </c>
      <c r="E850" s="550" t="s">
        <v>143</v>
      </c>
      <c r="F850" s="132">
        <v>1500</v>
      </c>
      <c r="G850" s="70"/>
      <c r="H850" s="71">
        <f>ROUND((F850*G850),2)</f>
        <v>0</v>
      </c>
    </row>
    <row r="851" spans="1:8" s="12" customFormat="1" ht="15">
      <c r="A851" s="88"/>
      <c r="B851" s="88"/>
      <c r="C851" s="114"/>
      <c r="D851" s="90"/>
      <c r="E851" s="549"/>
      <c r="F851" s="115"/>
      <c r="G851" s="91"/>
      <c r="H851" s="89"/>
    </row>
    <row r="852" spans="1:8" s="12" customFormat="1" ht="15">
      <c r="A852" s="216"/>
      <c r="B852" s="216"/>
      <c r="C852" s="216"/>
      <c r="D852" s="613" t="s">
        <v>702</v>
      </c>
      <c r="E852" s="589"/>
      <c r="F852" s="221"/>
      <c r="G852" s="282"/>
      <c r="H852" s="221">
        <f>SUM(H823:H850)</f>
        <v>0</v>
      </c>
    </row>
    <row r="853" spans="1:8" s="12" customFormat="1" ht="15">
      <c r="A853" s="88"/>
      <c r="B853" s="88"/>
      <c r="C853" s="114"/>
      <c r="D853" s="90"/>
      <c r="E853" s="549"/>
      <c r="F853" s="115"/>
      <c r="G853" s="91"/>
      <c r="H853" s="89"/>
    </row>
    <row r="854" spans="1:8" s="12" customFormat="1" ht="15">
      <c r="A854" s="2"/>
      <c r="B854" s="271" t="s">
        <v>31</v>
      </c>
      <c r="C854" s="107"/>
      <c r="D854" s="142" t="s">
        <v>703</v>
      </c>
      <c r="E854" s="542"/>
      <c r="F854" s="6"/>
      <c r="G854" s="7"/>
      <c r="H854" s="8"/>
    </row>
    <row r="855" spans="1:8" s="12" customFormat="1" ht="15">
      <c r="A855" s="2"/>
      <c r="B855" s="271"/>
      <c r="C855" s="107"/>
      <c r="D855" s="142"/>
      <c r="E855" s="542"/>
      <c r="F855" s="6"/>
      <c r="G855" s="7"/>
      <c r="H855" s="8"/>
    </row>
    <row r="856" spans="1:8" s="12" customFormat="1" ht="75">
      <c r="A856" s="2"/>
      <c r="B856" s="15"/>
      <c r="C856" s="107"/>
      <c r="D856" s="50" t="s">
        <v>59</v>
      </c>
      <c r="E856" s="542"/>
      <c r="F856" s="6"/>
      <c r="G856" s="7"/>
      <c r="H856" s="8"/>
    </row>
    <row r="857" spans="1:8" s="12" customFormat="1" ht="90">
      <c r="A857" s="2"/>
      <c r="B857" s="15"/>
      <c r="C857" s="107"/>
      <c r="D857" s="43" t="s">
        <v>40</v>
      </c>
      <c r="E857" s="542"/>
      <c r="F857" s="6"/>
      <c r="G857" s="7"/>
      <c r="H857" s="8"/>
    </row>
    <row r="858" spans="1:8" s="12" customFormat="1" ht="30">
      <c r="A858" s="222"/>
      <c r="B858" s="222"/>
      <c r="C858" s="223"/>
      <c r="D858" s="50" t="s">
        <v>43</v>
      </c>
      <c r="E858" s="556"/>
      <c r="F858" s="204"/>
      <c r="G858" s="224"/>
      <c r="H858" s="225"/>
    </row>
    <row r="859" spans="1:8" s="12" customFormat="1" ht="45">
      <c r="A859" s="2"/>
      <c r="B859" s="15"/>
      <c r="C859" s="107"/>
      <c r="D859" s="50" t="s">
        <v>60</v>
      </c>
      <c r="E859" s="542"/>
      <c r="F859" s="6"/>
      <c r="G859" s="7"/>
      <c r="H859" s="8"/>
    </row>
    <row r="860" spans="1:8" s="12" customFormat="1" ht="91.5" customHeight="1">
      <c r="A860" s="2"/>
      <c r="B860" s="15"/>
      <c r="C860" s="107"/>
      <c r="D860" s="64" t="s">
        <v>48</v>
      </c>
      <c r="E860" s="542"/>
      <c r="F860" s="6"/>
      <c r="G860" s="7"/>
      <c r="H860" s="8"/>
    </row>
    <row r="861" spans="1:8" s="12" customFormat="1" ht="45">
      <c r="A861" s="2"/>
      <c r="B861" s="2"/>
      <c r="C861" s="53"/>
      <c r="D861" s="50" t="s">
        <v>49</v>
      </c>
      <c r="E861" s="542"/>
      <c r="F861" s="6"/>
      <c r="G861" s="7"/>
      <c r="H861" s="8"/>
    </row>
    <row r="862" spans="1:8" s="12" customFormat="1" ht="15">
      <c r="A862" s="2"/>
      <c r="B862" s="2"/>
      <c r="C862" s="15"/>
      <c r="D862" s="74"/>
      <c r="E862" s="542"/>
      <c r="F862" s="6"/>
      <c r="G862" s="7"/>
      <c r="H862" s="8"/>
    </row>
    <row r="863" spans="1:8" s="12" customFormat="1" ht="15">
      <c r="A863" s="2"/>
      <c r="B863" s="2"/>
      <c r="C863" s="53"/>
      <c r="D863" s="4" t="s">
        <v>704</v>
      </c>
      <c r="E863" s="554"/>
      <c r="F863" s="110"/>
      <c r="G863" s="111"/>
      <c r="H863" s="44"/>
    </row>
    <row r="864" spans="1:8" s="12" customFormat="1" ht="30">
      <c r="A864" s="2"/>
      <c r="B864" s="2"/>
      <c r="C864" s="53"/>
      <c r="D864" s="4" t="s">
        <v>705</v>
      </c>
      <c r="E864" s="554"/>
      <c r="F864" s="110"/>
      <c r="G864" s="111"/>
      <c r="H864" s="44"/>
    </row>
    <row r="865" spans="1:8" s="12" customFormat="1" ht="30">
      <c r="A865" s="2"/>
      <c r="B865" s="2"/>
      <c r="C865" s="53"/>
      <c r="D865" s="4" t="s">
        <v>706</v>
      </c>
      <c r="E865" s="554"/>
      <c r="F865" s="110"/>
      <c r="G865" s="111"/>
      <c r="H865" s="44"/>
    </row>
    <row r="866" spans="1:8" s="12" customFormat="1" ht="15">
      <c r="A866" s="2"/>
      <c r="B866" s="2"/>
      <c r="C866" s="53"/>
      <c r="D866" s="4" t="s">
        <v>583</v>
      </c>
      <c r="E866" s="554"/>
      <c r="F866" s="110"/>
      <c r="G866" s="111"/>
      <c r="H866" s="44"/>
    </row>
    <row r="867" spans="1:8" s="12" customFormat="1" ht="15">
      <c r="A867" s="2"/>
      <c r="B867" s="2"/>
      <c r="C867" s="53"/>
      <c r="D867" s="4" t="s">
        <v>707</v>
      </c>
      <c r="E867" s="554"/>
      <c r="F867" s="110"/>
      <c r="G867" s="111"/>
      <c r="H867" s="44"/>
    </row>
    <row r="868" spans="1:8" s="12" customFormat="1" ht="15">
      <c r="A868" s="2"/>
      <c r="B868" s="2"/>
      <c r="C868" s="53"/>
      <c r="D868" s="4" t="s">
        <v>708</v>
      </c>
      <c r="E868" s="554"/>
      <c r="F868" s="110"/>
      <c r="G868" s="111"/>
      <c r="H868" s="44"/>
    </row>
    <row r="869" spans="1:8" s="12" customFormat="1" ht="30">
      <c r="A869" s="2"/>
      <c r="B869" s="2"/>
      <c r="C869" s="53"/>
      <c r="D869" s="4" t="s">
        <v>709</v>
      </c>
      <c r="E869" s="554"/>
      <c r="F869" s="110"/>
      <c r="G869" s="111"/>
      <c r="H869" s="44"/>
    </row>
    <row r="870" spans="1:8" s="12" customFormat="1" ht="30">
      <c r="A870" s="2"/>
      <c r="B870" s="2"/>
      <c r="C870" s="53"/>
      <c r="D870" s="4" t="s">
        <v>710</v>
      </c>
      <c r="E870" s="554"/>
      <c r="F870" s="110"/>
      <c r="G870" s="111"/>
      <c r="H870" s="44"/>
    </row>
    <row r="871" spans="1:8" s="12" customFormat="1" ht="15">
      <c r="A871" s="2"/>
      <c r="B871" s="2"/>
      <c r="C871" s="53"/>
      <c r="D871" s="4" t="s">
        <v>711</v>
      </c>
      <c r="E871" s="554"/>
      <c r="F871" s="110"/>
      <c r="G871" s="111"/>
      <c r="H871" s="44"/>
    </row>
    <row r="872" spans="1:8" s="12" customFormat="1" ht="30">
      <c r="A872" s="2"/>
      <c r="B872" s="2"/>
      <c r="C872" s="53"/>
      <c r="D872" s="4" t="s">
        <v>712</v>
      </c>
      <c r="E872" s="554"/>
      <c r="F872" s="110"/>
      <c r="G872" s="111"/>
      <c r="H872" s="44"/>
    </row>
    <row r="873" spans="1:8" s="12" customFormat="1" ht="15">
      <c r="A873" s="2"/>
      <c r="B873" s="2"/>
      <c r="C873" s="53"/>
      <c r="D873" s="4" t="s">
        <v>713</v>
      </c>
      <c r="E873" s="554"/>
      <c r="F873" s="110"/>
      <c r="G873" s="111"/>
      <c r="H873" s="44"/>
    </row>
    <row r="874" spans="1:8" s="12" customFormat="1" ht="15">
      <c r="A874" s="2"/>
      <c r="B874" s="2"/>
      <c r="C874" s="53"/>
      <c r="D874" s="4" t="s">
        <v>714</v>
      </c>
      <c r="E874" s="554"/>
      <c r="F874" s="110"/>
      <c r="G874" s="111"/>
      <c r="H874" s="44"/>
    </row>
    <row r="875" spans="1:8" s="12" customFormat="1" ht="15">
      <c r="A875" s="2"/>
      <c r="B875" s="2"/>
      <c r="C875" s="53"/>
      <c r="D875" s="4" t="s">
        <v>715</v>
      </c>
      <c r="E875" s="554"/>
      <c r="F875" s="110"/>
      <c r="G875" s="111"/>
      <c r="H875" s="44"/>
    </row>
    <row r="876" spans="1:8" s="12" customFormat="1" ht="45">
      <c r="A876" s="2"/>
      <c r="B876" s="2"/>
      <c r="C876" s="53"/>
      <c r="D876" s="4" t="s">
        <v>716</v>
      </c>
      <c r="E876" s="554"/>
      <c r="F876" s="110"/>
      <c r="G876" s="111"/>
      <c r="H876" s="44"/>
    </row>
    <row r="877" spans="1:8" s="12" customFormat="1" ht="15">
      <c r="A877" s="2"/>
      <c r="B877" s="2"/>
      <c r="C877" s="53"/>
      <c r="D877" s="4"/>
      <c r="E877" s="554"/>
      <c r="F877" s="110"/>
      <c r="G877" s="111"/>
      <c r="H877" s="44"/>
    </row>
    <row r="878" spans="1:8" s="12" customFormat="1" ht="15">
      <c r="A878" s="2"/>
      <c r="B878" s="2"/>
      <c r="C878" s="53"/>
      <c r="D878" s="112" t="s">
        <v>717</v>
      </c>
      <c r="E878" s="554"/>
      <c r="F878" s="110"/>
      <c r="G878" s="111"/>
      <c r="H878" s="44"/>
    </row>
    <row r="879" spans="1:8" s="12" customFormat="1" ht="30">
      <c r="A879" s="2"/>
      <c r="B879" s="2"/>
      <c r="C879" s="53"/>
      <c r="D879" s="614" t="s">
        <v>718</v>
      </c>
      <c r="E879" s="554"/>
      <c r="F879" s="110"/>
      <c r="G879" s="111"/>
      <c r="H879" s="44"/>
    </row>
    <row r="880" spans="1:8" s="12" customFormat="1" ht="15">
      <c r="A880" s="2"/>
      <c r="B880" s="2"/>
      <c r="C880" s="53"/>
      <c r="D880" s="593" t="s">
        <v>719</v>
      </c>
      <c r="E880" s="554"/>
      <c r="F880" s="110"/>
      <c r="G880" s="111"/>
      <c r="H880" s="44"/>
    </row>
    <row r="881" spans="1:8" s="12" customFormat="1" ht="30">
      <c r="A881" s="2"/>
      <c r="B881" s="2"/>
      <c r="C881" s="53"/>
      <c r="D881" s="614" t="s">
        <v>720</v>
      </c>
      <c r="E881" s="554"/>
      <c r="F881" s="110"/>
      <c r="G881" s="111"/>
      <c r="H881" s="44"/>
    </row>
    <row r="882" spans="1:8" s="12" customFormat="1" ht="15">
      <c r="A882" s="2"/>
      <c r="B882" s="2"/>
      <c r="C882" s="53"/>
      <c r="D882" s="593" t="s">
        <v>721</v>
      </c>
      <c r="E882" s="554"/>
      <c r="F882" s="110"/>
      <c r="G882" s="111"/>
      <c r="H882" s="44"/>
    </row>
    <row r="883" spans="1:8" s="12" customFormat="1" ht="15">
      <c r="A883" s="2"/>
      <c r="B883" s="2"/>
      <c r="C883" s="53"/>
      <c r="D883" s="283" t="s">
        <v>722</v>
      </c>
      <c r="E883" s="554"/>
      <c r="F883" s="110"/>
      <c r="G883" s="111"/>
      <c r="H883" s="44"/>
    </row>
    <row r="884" spans="1:8" s="12" customFormat="1" ht="15">
      <c r="A884" s="2"/>
      <c r="B884" s="2"/>
      <c r="C884" s="53"/>
      <c r="D884" s="112" t="s">
        <v>723</v>
      </c>
      <c r="E884" s="554"/>
      <c r="F884" s="110"/>
      <c r="G884" s="111"/>
      <c r="H884" s="44"/>
    </row>
    <row r="885" spans="1:8" s="12" customFormat="1" ht="48" customHeight="1">
      <c r="A885" s="2"/>
      <c r="B885" s="2"/>
      <c r="C885" s="53"/>
      <c r="D885" s="4" t="s">
        <v>724</v>
      </c>
      <c r="E885" s="554"/>
      <c r="F885" s="110"/>
      <c r="G885" s="111"/>
      <c r="H885" s="44"/>
    </row>
    <row r="886" spans="1:8" s="12" customFormat="1" ht="15">
      <c r="A886" s="2"/>
      <c r="B886" s="2"/>
      <c r="C886" s="53"/>
      <c r="D886" s="50"/>
      <c r="E886" s="555"/>
      <c r="F886" s="16"/>
      <c r="G886" s="113"/>
      <c r="H886" s="52"/>
    </row>
    <row r="887" spans="1:8" s="12" customFormat="1" ht="90">
      <c r="A887" s="2"/>
      <c r="B887" s="2"/>
      <c r="C887" s="53"/>
      <c r="D887" s="50" t="s">
        <v>725</v>
      </c>
      <c r="E887" s="555"/>
      <c r="F887" s="16"/>
      <c r="G887" s="113"/>
      <c r="H887" s="52"/>
    </row>
    <row r="888" spans="1:8" s="12" customFormat="1" ht="15">
      <c r="A888" s="2"/>
      <c r="B888" s="2"/>
      <c r="C888" s="53"/>
      <c r="D888" s="50"/>
      <c r="E888" s="555"/>
      <c r="F888" s="16"/>
      <c r="G888" s="113"/>
      <c r="H888" s="52"/>
    </row>
    <row r="889" spans="1:8" s="12" customFormat="1" ht="45">
      <c r="A889" s="2"/>
      <c r="B889" s="2"/>
      <c r="C889" s="53"/>
      <c r="D889" s="50" t="s">
        <v>726</v>
      </c>
      <c r="E889" s="555"/>
      <c r="F889" s="16"/>
      <c r="G889" s="113"/>
      <c r="H889" s="52"/>
    </row>
    <row r="890" spans="1:8" s="12" customFormat="1" ht="15">
      <c r="A890" s="2"/>
      <c r="B890" s="2"/>
      <c r="C890" s="53"/>
      <c r="D890" s="50"/>
      <c r="E890" s="555"/>
      <c r="F890" s="16"/>
      <c r="G890" s="113"/>
      <c r="H890" s="52"/>
    </row>
    <row r="891" spans="1:8" s="12" customFormat="1" ht="45">
      <c r="A891" s="2"/>
      <c r="B891" s="2"/>
      <c r="C891" s="53"/>
      <c r="D891" s="50" t="s">
        <v>727</v>
      </c>
      <c r="E891" s="555"/>
      <c r="F891" s="16"/>
      <c r="G891" s="113"/>
      <c r="H891" s="52"/>
    </row>
    <row r="892" spans="1:8" s="12" customFormat="1" ht="15">
      <c r="A892" s="2"/>
      <c r="B892" s="2"/>
      <c r="C892" s="53"/>
      <c r="D892" s="50"/>
      <c r="E892" s="555"/>
      <c r="F892" s="16"/>
      <c r="G892" s="113"/>
      <c r="H892" s="52"/>
    </row>
    <row r="893" spans="1:8" s="12" customFormat="1" ht="15">
      <c r="A893" s="2"/>
      <c r="B893" s="2"/>
      <c r="C893" s="53"/>
      <c r="D893" s="50"/>
      <c r="E893" s="555"/>
      <c r="F893" s="16"/>
      <c r="G893" s="113"/>
      <c r="H893" s="52"/>
    </row>
    <row r="894" spans="1:8" s="12" customFormat="1" ht="15">
      <c r="A894" s="121" t="s">
        <v>1</v>
      </c>
      <c r="B894" s="122" t="s">
        <v>31</v>
      </c>
      <c r="C894" s="123" t="s">
        <v>13</v>
      </c>
      <c r="D894" s="143" t="s">
        <v>728</v>
      </c>
      <c r="E894" s="551"/>
      <c r="F894" s="95"/>
      <c r="G894" s="174"/>
      <c r="H894" s="153"/>
    </row>
    <row r="895" spans="1:8" s="12" customFormat="1" ht="30">
      <c r="A895" s="197"/>
      <c r="B895" s="144"/>
      <c r="C895" s="145"/>
      <c r="D895" s="146" t="s">
        <v>729</v>
      </c>
      <c r="E895" s="564"/>
      <c r="F895" s="147"/>
      <c r="G895" s="148"/>
      <c r="H895" s="149"/>
    </row>
    <row r="896" spans="1:8" s="12" customFormat="1" ht="15">
      <c r="A896" s="144"/>
      <c r="B896" s="144"/>
      <c r="C896" s="145"/>
      <c r="D896" s="146" t="s">
        <v>730</v>
      </c>
      <c r="E896" s="564"/>
      <c r="F896" s="147"/>
      <c r="G896" s="148"/>
      <c r="H896" s="149"/>
    </row>
    <row r="897" spans="1:8" s="12" customFormat="1" ht="20.25" customHeight="1">
      <c r="A897" s="136"/>
      <c r="B897" s="136"/>
      <c r="C897" s="25"/>
      <c r="D897" s="150" t="s">
        <v>731</v>
      </c>
      <c r="E897" s="565"/>
      <c r="F897" s="138"/>
      <c r="G897" s="26"/>
      <c r="H897" s="27"/>
    </row>
    <row r="898" spans="1:8" s="12" customFormat="1" ht="30">
      <c r="A898" s="68" t="s">
        <v>1</v>
      </c>
      <c r="B898" s="65" t="s">
        <v>31</v>
      </c>
      <c r="C898" s="28" t="s">
        <v>169</v>
      </c>
      <c r="D898" s="284" t="s">
        <v>732</v>
      </c>
      <c r="E898" s="544" t="s">
        <v>129</v>
      </c>
      <c r="F898" s="31">
        <v>2300</v>
      </c>
      <c r="G898" s="70"/>
      <c r="H898" s="71">
        <f t="shared" ref="H898:H905" si="2">ROUND((F898*G898),2)</f>
        <v>0</v>
      </c>
    </row>
    <row r="899" spans="1:8" s="12" customFormat="1" ht="45">
      <c r="A899" s="68" t="s">
        <v>1</v>
      </c>
      <c r="B899" s="65" t="s">
        <v>31</v>
      </c>
      <c r="C899" s="28" t="s">
        <v>171</v>
      </c>
      <c r="D899" s="284" t="s">
        <v>733</v>
      </c>
      <c r="E899" s="544" t="s">
        <v>129</v>
      </c>
      <c r="F899" s="31">
        <v>2300</v>
      </c>
      <c r="G899" s="70"/>
      <c r="H899" s="71">
        <f t="shared" si="2"/>
        <v>0</v>
      </c>
    </row>
    <row r="900" spans="1:8" s="12" customFormat="1" ht="60">
      <c r="A900" s="68" t="s">
        <v>1</v>
      </c>
      <c r="B900" s="65" t="s">
        <v>31</v>
      </c>
      <c r="C900" s="28" t="s">
        <v>544</v>
      </c>
      <c r="D900" s="133" t="s">
        <v>734</v>
      </c>
      <c r="E900" s="544" t="s">
        <v>129</v>
      </c>
      <c r="F900" s="31">
        <v>2300</v>
      </c>
      <c r="G900" s="70"/>
      <c r="H900" s="71">
        <f t="shared" si="2"/>
        <v>0</v>
      </c>
    </row>
    <row r="901" spans="1:8" s="12" customFormat="1" ht="15">
      <c r="A901" s="68" t="s">
        <v>1</v>
      </c>
      <c r="B901" s="65" t="s">
        <v>31</v>
      </c>
      <c r="C901" s="28" t="s">
        <v>546</v>
      </c>
      <c r="D901" s="284" t="s">
        <v>735</v>
      </c>
      <c r="E901" s="544" t="s">
        <v>117</v>
      </c>
      <c r="F901" s="31">
        <v>36.5</v>
      </c>
      <c r="G901" s="70"/>
      <c r="H901" s="71">
        <f t="shared" si="2"/>
        <v>0</v>
      </c>
    </row>
    <row r="902" spans="1:8" s="12" customFormat="1" ht="48.75" customHeight="1">
      <c r="A902" s="68" t="s">
        <v>1</v>
      </c>
      <c r="B902" s="65" t="s">
        <v>31</v>
      </c>
      <c r="C902" s="28" t="s">
        <v>736</v>
      </c>
      <c r="D902" s="133" t="s">
        <v>737</v>
      </c>
      <c r="E902" s="544" t="s">
        <v>129</v>
      </c>
      <c r="F902" s="31">
        <v>2155</v>
      </c>
      <c r="G902" s="70"/>
      <c r="H902" s="71">
        <f t="shared" si="2"/>
        <v>0</v>
      </c>
    </row>
    <row r="903" spans="1:8" s="12" customFormat="1" ht="60">
      <c r="A903" s="68" t="s">
        <v>1</v>
      </c>
      <c r="B903" s="65" t="s">
        <v>31</v>
      </c>
      <c r="C903" s="28" t="s">
        <v>738</v>
      </c>
      <c r="D903" s="133" t="s">
        <v>739</v>
      </c>
      <c r="E903" s="544" t="s">
        <v>129</v>
      </c>
      <c r="F903" s="31">
        <v>145</v>
      </c>
      <c r="G903" s="70"/>
      <c r="H903" s="71">
        <f t="shared" si="2"/>
        <v>0</v>
      </c>
    </row>
    <row r="904" spans="1:8" s="12" customFormat="1" ht="79.5" customHeight="1">
      <c r="A904" s="68" t="s">
        <v>1</v>
      </c>
      <c r="B904" s="65" t="s">
        <v>31</v>
      </c>
      <c r="C904" s="28" t="s">
        <v>740</v>
      </c>
      <c r="D904" s="284" t="s">
        <v>741</v>
      </c>
      <c r="E904" s="544" t="s">
        <v>129</v>
      </c>
      <c r="F904" s="31">
        <v>2300</v>
      </c>
      <c r="G904" s="70"/>
      <c r="H904" s="71">
        <f t="shared" si="2"/>
        <v>0</v>
      </c>
    </row>
    <row r="905" spans="1:8" s="12" customFormat="1" ht="15">
      <c r="A905" s="68" t="s">
        <v>1</v>
      </c>
      <c r="B905" s="65" t="s">
        <v>31</v>
      </c>
      <c r="C905" s="28" t="s">
        <v>742</v>
      </c>
      <c r="D905" s="93" t="s">
        <v>743</v>
      </c>
      <c r="E905" s="544" t="s">
        <v>129</v>
      </c>
      <c r="F905" s="31">
        <v>2300</v>
      </c>
      <c r="G905" s="70"/>
      <c r="H905" s="71">
        <f t="shared" si="2"/>
        <v>0</v>
      </c>
    </row>
    <row r="906" spans="1:8" s="12" customFormat="1" ht="45">
      <c r="A906" s="65"/>
      <c r="B906" s="65"/>
      <c r="C906" s="28"/>
      <c r="D906" s="184" t="s">
        <v>744</v>
      </c>
      <c r="E906" s="550"/>
      <c r="F906" s="132"/>
      <c r="G906" s="94"/>
      <c r="H906" s="92"/>
    </row>
    <row r="907" spans="1:8" s="12" customFormat="1" ht="30">
      <c r="A907" s="285" t="s">
        <v>1</v>
      </c>
      <c r="B907" s="163" t="s">
        <v>31</v>
      </c>
      <c r="C907" s="164" t="s">
        <v>745</v>
      </c>
      <c r="D907" s="615" t="s">
        <v>746</v>
      </c>
      <c r="E907" s="590"/>
      <c r="F907" s="287"/>
      <c r="G907" s="288"/>
      <c r="H907" s="286"/>
    </row>
    <row r="908" spans="1:8" s="12" customFormat="1" ht="30">
      <c r="A908" s="76" t="s">
        <v>1</v>
      </c>
      <c r="B908" s="77" t="s">
        <v>31</v>
      </c>
      <c r="C908" s="78" t="s">
        <v>747</v>
      </c>
      <c r="D908" s="601" t="s">
        <v>748</v>
      </c>
      <c r="E908" s="566" t="s">
        <v>129</v>
      </c>
      <c r="F908" s="81">
        <v>2300</v>
      </c>
      <c r="G908" s="195"/>
      <c r="H908" s="71">
        <f>ROUND((F908*G908),2)</f>
        <v>0</v>
      </c>
    </row>
    <row r="909" spans="1:8" s="12" customFormat="1" ht="21" customHeight="1">
      <c r="A909" s="289"/>
      <c r="B909" s="157"/>
      <c r="C909" s="158"/>
      <c r="D909" s="290" t="s">
        <v>749</v>
      </c>
      <c r="E909" s="567"/>
      <c r="F909" s="160"/>
      <c r="G909" s="161"/>
      <c r="H909" s="162"/>
    </row>
    <row r="910" spans="1:8" s="12" customFormat="1" ht="15">
      <c r="A910" s="285" t="s">
        <v>1</v>
      </c>
      <c r="B910" s="163" t="s">
        <v>31</v>
      </c>
      <c r="C910" s="164" t="s">
        <v>750</v>
      </c>
      <c r="D910" s="615" t="s">
        <v>751</v>
      </c>
      <c r="E910" s="590"/>
      <c r="F910" s="287"/>
      <c r="G910" s="413"/>
      <c r="H910" s="286"/>
    </row>
    <row r="911" spans="1:8" s="12" customFormat="1" ht="30.75" customHeight="1">
      <c r="A911" s="68" t="s">
        <v>1</v>
      </c>
      <c r="B911" s="65" t="s">
        <v>31</v>
      </c>
      <c r="C911" s="28" t="s">
        <v>752</v>
      </c>
      <c r="D911" s="184" t="s">
        <v>753</v>
      </c>
      <c r="E911" s="544" t="s">
        <v>211</v>
      </c>
      <c r="F911" s="31">
        <v>119</v>
      </c>
      <c r="G911" s="70"/>
      <c r="H911" s="71">
        <f>ROUND((F911*G911),2)</f>
        <v>0</v>
      </c>
    </row>
    <row r="912" spans="1:8" s="12" customFormat="1" ht="30">
      <c r="A912" s="68" t="s">
        <v>1</v>
      </c>
      <c r="B912" s="65" t="s">
        <v>31</v>
      </c>
      <c r="C912" s="28" t="s">
        <v>754</v>
      </c>
      <c r="D912" s="184" t="s">
        <v>755</v>
      </c>
      <c r="E912" s="544" t="s">
        <v>211</v>
      </c>
      <c r="F912" s="31">
        <v>119</v>
      </c>
      <c r="G912" s="70"/>
      <c r="H912" s="71">
        <f>ROUND((F912*G912),2)</f>
        <v>0</v>
      </c>
    </row>
    <row r="913" spans="1:8" s="12" customFormat="1" ht="30">
      <c r="A913" s="76" t="s">
        <v>1</v>
      </c>
      <c r="B913" s="77" t="s">
        <v>31</v>
      </c>
      <c r="C913" s="78" t="s">
        <v>756</v>
      </c>
      <c r="D913" s="601" t="s">
        <v>757</v>
      </c>
      <c r="E913" s="570" t="s">
        <v>68</v>
      </c>
      <c r="F913" s="187">
        <v>10000</v>
      </c>
      <c r="G913" s="291"/>
      <c r="H913" s="71">
        <f>ROUND((F913*G913),2)</f>
        <v>0</v>
      </c>
    </row>
    <row r="914" spans="1:8" s="12" customFormat="1" ht="32.25" customHeight="1">
      <c r="A914" s="289"/>
      <c r="B914" s="157"/>
      <c r="C914" s="158"/>
      <c r="D914" s="611" t="s">
        <v>758</v>
      </c>
      <c r="E914" s="572" t="s">
        <v>12</v>
      </c>
      <c r="F914" s="192"/>
      <c r="G914" s="161"/>
      <c r="H914" s="162"/>
    </row>
    <row r="915" spans="1:8" s="12" customFormat="1" ht="30">
      <c r="A915" s="68" t="s">
        <v>1</v>
      </c>
      <c r="B915" s="65" t="s">
        <v>31</v>
      </c>
      <c r="C915" s="28" t="s">
        <v>759</v>
      </c>
      <c r="D915" s="184" t="s">
        <v>760</v>
      </c>
      <c r="E915" s="550" t="s">
        <v>211</v>
      </c>
      <c r="F915" s="132">
        <v>1095</v>
      </c>
      <c r="G915" s="292"/>
      <c r="H915" s="71">
        <f>ROUND((F915*G915),2)</f>
        <v>0</v>
      </c>
    </row>
    <row r="916" spans="1:8" s="12" customFormat="1" ht="20.25" customHeight="1">
      <c r="A916" s="76" t="s">
        <v>1</v>
      </c>
      <c r="B916" s="77" t="s">
        <v>31</v>
      </c>
      <c r="C916" s="78" t="s">
        <v>15</v>
      </c>
      <c r="D916" s="601" t="s">
        <v>761</v>
      </c>
      <c r="E916" s="570"/>
      <c r="F916" s="187"/>
      <c r="G916" s="188"/>
      <c r="H916" s="80"/>
    </row>
    <row r="917" spans="1:8" s="12" customFormat="1" ht="30">
      <c r="A917" s="293"/>
      <c r="B917" s="294"/>
      <c r="C917" s="295"/>
      <c r="D917" s="146" t="s">
        <v>729</v>
      </c>
      <c r="E917" s="571"/>
      <c r="F917" s="190"/>
      <c r="G917" s="84"/>
      <c r="H917" s="83"/>
    </row>
    <row r="918" spans="1:8" s="12" customFormat="1" ht="15">
      <c r="A918" s="289"/>
      <c r="B918" s="157"/>
      <c r="C918" s="158"/>
      <c r="D918" s="611" t="s">
        <v>762</v>
      </c>
      <c r="E918" s="572"/>
      <c r="F918" s="192"/>
      <c r="G918" s="87"/>
      <c r="H918" s="86"/>
    </row>
    <row r="919" spans="1:8" s="12" customFormat="1" ht="15">
      <c r="A919" s="68" t="s">
        <v>1</v>
      </c>
      <c r="B919" s="65" t="s">
        <v>31</v>
      </c>
      <c r="C919" s="28" t="s">
        <v>260</v>
      </c>
      <c r="D919" s="184" t="s">
        <v>763</v>
      </c>
      <c r="E919" s="550"/>
      <c r="F919" s="132"/>
      <c r="G919" s="94"/>
      <c r="H919" s="92"/>
    </row>
    <row r="920" spans="1:8" s="12" customFormat="1" ht="15">
      <c r="A920" s="68" t="s">
        <v>1</v>
      </c>
      <c r="B920" s="65" t="s">
        <v>31</v>
      </c>
      <c r="C920" s="28" t="s">
        <v>412</v>
      </c>
      <c r="D920" s="184" t="s">
        <v>764</v>
      </c>
      <c r="E920" s="550" t="s">
        <v>211</v>
      </c>
      <c r="F920" s="132">
        <v>171</v>
      </c>
      <c r="G920" s="70"/>
      <c r="H920" s="71">
        <f>ROUND((F920*G920),2)</f>
        <v>0</v>
      </c>
    </row>
    <row r="921" spans="1:8" s="12" customFormat="1" ht="15">
      <c r="A921" s="68" t="s">
        <v>1</v>
      </c>
      <c r="B921" s="65" t="s">
        <v>31</v>
      </c>
      <c r="C921" s="28" t="s">
        <v>765</v>
      </c>
      <c r="D921" s="184" t="s">
        <v>766</v>
      </c>
      <c r="E921" s="550" t="s">
        <v>211</v>
      </c>
      <c r="F921" s="132">
        <v>171</v>
      </c>
      <c r="G921" s="70"/>
      <c r="H921" s="71">
        <f>ROUND((F921*G921),2)</f>
        <v>0</v>
      </c>
    </row>
    <row r="922" spans="1:8" s="12" customFormat="1" ht="30">
      <c r="A922" s="68" t="s">
        <v>1</v>
      </c>
      <c r="B922" s="65" t="s">
        <v>31</v>
      </c>
      <c r="C922" s="28" t="s">
        <v>767</v>
      </c>
      <c r="D922" s="184" t="s">
        <v>768</v>
      </c>
      <c r="E922" s="550" t="s">
        <v>211</v>
      </c>
      <c r="F922" s="132">
        <v>171</v>
      </c>
      <c r="G922" s="70"/>
      <c r="H922" s="71">
        <f>ROUND((F922*G922),2)</f>
        <v>0</v>
      </c>
    </row>
    <row r="923" spans="1:8" s="12" customFormat="1" ht="15">
      <c r="A923" s="68" t="s">
        <v>1</v>
      </c>
      <c r="B923" s="65" t="s">
        <v>31</v>
      </c>
      <c r="C923" s="28" t="s">
        <v>769</v>
      </c>
      <c r="D923" s="184" t="s">
        <v>770</v>
      </c>
      <c r="E923" s="550" t="s">
        <v>211</v>
      </c>
      <c r="F923" s="132">
        <v>171</v>
      </c>
      <c r="G923" s="70"/>
      <c r="H923" s="71">
        <f>ROUND((F923*G923),2)</f>
        <v>0</v>
      </c>
    </row>
    <row r="924" spans="1:8" s="12" customFormat="1" ht="15">
      <c r="A924" s="121" t="s">
        <v>1</v>
      </c>
      <c r="B924" s="122" t="s">
        <v>31</v>
      </c>
      <c r="C924" s="123" t="s">
        <v>261</v>
      </c>
      <c r="D924" s="176" t="s">
        <v>771</v>
      </c>
      <c r="E924" s="558" t="s">
        <v>211</v>
      </c>
      <c r="F924" s="125">
        <v>171</v>
      </c>
      <c r="G924" s="96"/>
      <c r="H924" s="71">
        <f>ROUND((F924*G924),2)</f>
        <v>0</v>
      </c>
    </row>
    <row r="925" spans="1:8" s="12" customFormat="1" ht="75">
      <c r="A925" s="144"/>
      <c r="B925" s="144"/>
      <c r="C925" s="296"/>
      <c r="D925" s="592" t="s">
        <v>772</v>
      </c>
      <c r="E925" s="573"/>
      <c r="F925" s="210"/>
      <c r="G925" s="211"/>
      <c r="H925" s="209"/>
    </row>
    <row r="926" spans="1:8" s="12" customFormat="1" ht="15">
      <c r="A926" s="136"/>
      <c r="B926" s="136"/>
      <c r="C926" s="127"/>
      <c r="D926" s="298" t="s">
        <v>773</v>
      </c>
      <c r="E926" s="559"/>
      <c r="F926" s="129"/>
      <c r="G926" s="130"/>
      <c r="H926" s="128"/>
    </row>
    <row r="927" spans="1:8" s="12" customFormat="1" ht="15">
      <c r="A927" s="76" t="s">
        <v>1</v>
      </c>
      <c r="B927" s="77" t="s">
        <v>31</v>
      </c>
      <c r="C927" s="78" t="s">
        <v>693</v>
      </c>
      <c r="D927" s="601" t="s">
        <v>774</v>
      </c>
      <c r="E927" s="570" t="s">
        <v>211</v>
      </c>
      <c r="F927" s="187">
        <v>171</v>
      </c>
      <c r="G927" s="195"/>
      <c r="H927" s="196">
        <f>ROUND((F927*G927),2)</f>
        <v>0</v>
      </c>
    </row>
    <row r="928" spans="1:8" s="12" customFormat="1" ht="75">
      <c r="A928" s="294"/>
      <c r="B928" s="294"/>
      <c r="C928" s="189"/>
      <c r="D928" s="616" t="s">
        <v>1130</v>
      </c>
      <c r="E928" s="571"/>
      <c r="F928" s="190"/>
      <c r="G928" s="84"/>
      <c r="H928" s="83"/>
    </row>
    <row r="929" spans="1:255" s="12" customFormat="1" ht="15">
      <c r="A929" s="157"/>
      <c r="B929" s="157"/>
      <c r="C929" s="191"/>
      <c r="D929" s="611" t="s">
        <v>773</v>
      </c>
      <c r="E929" s="572"/>
      <c r="F929" s="192"/>
      <c r="G929" s="87"/>
      <c r="H929" s="86"/>
    </row>
    <row r="930" spans="1:255" s="12" customFormat="1" ht="34.5" customHeight="1">
      <c r="A930" s="68" t="s">
        <v>1</v>
      </c>
      <c r="B930" s="65" t="s">
        <v>31</v>
      </c>
      <c r="C930" s="28" t="s">
        <v>775</v>
      </c>
      <c r="D930" s="184" t="s">
        <v>776</v>
      </c>
      <c r="E930" s="550" t="s">
        <v>211</v>
      </c>
      <c r="F930" s="132">
        <v>171</v>
      </c>
      <c r="G930" s="70"/>
      <c r="H930" s="71">
        <f>ROUND((F930*G930),2)</f>
        <v>0</v>
      </c>
    </row>
    <row r="931" spans="1:255" s="12" customFormat="1" ht="45">
      <c r="A931" s="68" t="s">
        <v>1</v>
      </c>
      <c r="B931" s="65" t="s">
        <v>31</v>
      </c>
      <c r="C931" s="28" t="s">
        <v>777</v>
      </c>
      <c r="D931" s="184" t="s">
        <v>778</v>
      </c>
      <c r="E931" s="550" t="s">
        <v>68</v>
      </c>
      <c r="F931" s="132">
        <v>17</v>
      </c>
      <c r="G931" s="70"/>
      <c r="H931" s="71">
        <f>ROUND((F931*G931),2)</f>
        <v>0</v>
      </c>
    </row>
    <row r="932" spans="1:255" s="12" customFormat="1" ht="15">
      <c r="A932" s="121" t="s">
        <v>1</v>
      </c>
      <c r="B932" s="122" t="s">
        <v>31</v>
      </c>
      <c r="C932" s="123" t="s">
        <v>779</v>
      </c>
      <c r="D932" s="176" t="s">
        <v>780</v>
      </c>
      <c r="E932" s="558" t="s">
        <v>211</v>
      </c>
      <c r="F932" s="125">
        <v>171</v>
      </c>
      <c r="G932" s="96"/>
      <c r="H932" s="71">
        <f>ROUND((F932*G932),2)</f>
        <v>0</v>
      </c>
    </row>
    <row r="933" spans="1:255" s="12" customFormat="1" ht="120">
      <c r="A933" s="144"/>
      <c r="B933" s="144"/>
      <c r="C933" s="296"/>
      <c r="D933" s="592" t="s">
        <v>781</v>
      </c>
      <c r="E933" s="573"/>
      <c r="F933" s="210"/>
      <c r="G933" s="211"/>
      <c r="H933" s="209"/>
    </row>
    <row r="934" spans="1:255" s="12" customFormat="1" ht="15">
      <c r="A934" s="136"/>
      <c r="B934" s="136"/>
      <c r="C934" s="127"/>
      <c r="D934" s="298" t="s">
        <v>773</v>
      </c>
      <c r="E934" s="559"/>
      <c r="F934" s="129"/>
      <c r="G934" s="130"/>
      <c r="H934" s="128"/>
    </row>
    <row r="935" spans="1:255" s="12" customFormat="1" ht="15">
      <c r="A935" s="14"/>
      <c r="B935" s="14"/>
      <c r="C935" s="114"/>
      <c r="D935" s="594"/>
      <c r="E935" s="549"/>
      <c r="F935" s="115"/>
      <c r="G935" s="91"/>
      <c r="H935" s="89"/>
    </row>
    <row r="936" spans="1:255" s="12" customFormat="1" ht="15">
      <c r="A936" s="68" t="s">
        <v>1</v>
      </c>
      <c r="B936" s="65" t="s">
        <v>31</v>
      </c>
      <c r="C936" s="28" t="s">
        <v>17</v>
      </c>
      <c r="D936" s="184" t="s">
        <v>782</v>
      </c>
      <c r="E936" s="550"/>
      <c r="F936" s="132"/>
      <c r="G936" s="94"/>
      <c r="H936" s="92"/>
    </row>
    <row r="937" spans="1:255" s="12" customFormat="1" ht="15">
      <c r="A937" s="68" t="s">
        <v>1</v>
      </c>
      <c r="B937" s="65" t="s">
        <v>31</v>
      </c>
      <c r="C937" s="28" t="s">
        <v>122</v>
      </c>
      <c r="D937" s="184" t="s">
        <v>763</v>
      </c>
      <c r="E937" s="550" t="s">
        <v>129</v>
      </c>
      <c r="F937" s="132">
        <v>84</v>
      </c>
      <c r="G937" s="70"/>
      <c r="H937" s="71">
        <f>ROUND((F937*G937),2)</f>
        <v>0</v>
      </c>
    </row>
    <row r="938" spans="1:255" s="12" customFormat="1" ht="75">
      <c r="A938" s="65"/>
      <c r="B938" s="65"/>
      <c r="C938" s="182"/>
      <c r="D938" s="184" t="s">
        <v>783</v>
      </c>
      <c r="E938" s="550"/>
      <c r="F938" s="132"/>
      <c r="G938" s="94"/>
      <c r="H938" s="92"/>
    </row>
    <row r="939" spans="1:255" s="12" customFormat="1" ht="45">
      <c r="A939" s="68" t="s">
        <v>1</v>
      </c>
      <c r="B939" s="65" t="s">
        <v>31</v>
      </c>
      <c r="C939" s="28" t="s">
        <v>124</v>
      </c>
      <c r="D939" s="184" t="s">
        <v>784</v>
      </c>
      <c r="E939" s="550" t="s">
        <v>211</v>
      </c>
      <c r="F939" s="132">
        <v>84</v>
      </c>
      <c r="G939" s="70"/>
      <c r="H939" s="71">
        <f>ROUND((F939*G939),2)</f>
        <v>0</v>
      </c>
    </row>
    <row r="940" spans="1:255" s="297" customFormat="1" ht="15">
      <c r="A940" s="14"/>
      <c r="B940" s="14"/>
      <c r="C940" s="114"/>
      <c r="D940" s="594"/>
      <c r="E940" s="549"/>
      <c r="F940" s="115"/>
      <c r="G940" s="91"/>
      <c r="H940" s="89"/>
    </row>
    <row r="941" spans="1:255" s="12" customFormat="1" ht="15">
      <c r="A941" s="121" t="s">
        <v>1</v>
      </c>
      <c r="B941" s="122" t="s">
        <v>31</v>
      </c>
      <c r="C941" s="123" t="s">
        <v>19</v>
      </c>
      <c r="D941" s="176" t="s">
        <v>785</v>
      </c>
      <c r="E941" s="558" t="s">
        <v>211</v>
      </c>
      <c r="F941" s="125">
        <v>54</v>
      </c>
      <c r="G941" s="96"/>
      <c r="H941" s="71">
        <f>ROUND((F941*G941),2)</f>
        <v>0</v>
      </c>
    </row>
    <row r="942" spans="1:255" s="12" customFormat="1" ht="30">
      <c r="A942" s="197"/>
      <c r="B942" s="144"/>
      <c r="C942" s="145"/>
      <c r="D942" s="592" t="s">
        <v>786</v>
      </c>
      <c r="E942" s="573"/>
      <c r="F942" s="210"/>
      <c r="G942" s="148"/>
      <c r="H942" s="149"/>
    </row>
    <row r="943" spans="1:255" s="12" customFormat="1" ht="15">
      <c r="A943" s="136"/>
      <c r="B943" s="136"/>
      <c r="C943" s="127"/>
      <c r="D943" s="298" t="s">
        <v>787</v>
      </c>
      <c r="E943" s="559"/>
      <c r="F943" s="129"/>
      <c r="G943" s="130"/>
      <c r="H943" s="128"/>
    </row>
    <row r="944" spans="1:255">
      <c r="A944" s="88"/>
      <c r="B944" s="88"/>
      <c r="C944" s="114"/>
      <c r="D944" s="90"/>
      <c r="E944" s="549"/>
      <c r="F944" s="115"/>
      <c r="G944" s="91"/>
      <c r="H944" s="89"/>
      <c r="IO944" s="9"/>
      <c r="IP944" s="9"/>
      <c r="IQ944" s="9"/>
      <c r="IR944" s="9"/>
      <c r="IS944" s="9"/>
      <c r="IT944" s="9"/>
      <c r="IU944" s="9"/>
    </row>
    <row r="945" spans="1:255" ht="63" customHeight="1">
      <c r="A945" s="68" t="s">
        <v>1</v>
      </c>
      <c r="B945" s="65" t="s">
        <v>31</v>
      </c>
      <c r="C945" s="28" t="s">
        <v>21</v>
      </c>
      <c r="D945" s="69" t="s">
        <v>788</v>
      </c>
      <c r="E945" s="544" t="s">
        <v>211</v>
      </c>
      <c r="F945" s="31">
        <v>342</v>
      </c>
      <c r="G945" s="70"/>
      <c r="H945" s="71">
        <f>ROUND((F945*G945),2)</f>
        <v>0</v>
      </c>
      <c r="IO945" s="9"/>
      <c r="IP945" s="9"/>
      <c r="IQ945" s="9"/>
      <c r="IR945" s="9"/>
      <c r="IS945" s="9"/>
      <c r="IT945" s="9"/>
      <c r="IU945" s="9"/>
    </row>
    <row r="946" spans="1:255">
      <c r="A946" s="88"/>
      <c r="B946" s="88"/>
      <c r="C946" s="88"/>
      <c r="D946" s="90"/>
      <c r="E946" s="549"/>
      <c r="F946" s="90"/>
      <c r="G946" s="91"/>
      <c r="H946" s="89"/>
      <c r="IO946" s="9"/>
      <c r="IP946" s="9"/>
      <c r="IQ946" s="9"/>
      <c r="IR946" s="9"/>
      <c r="IS946" s="9"/>
      <c r="IT946" s="9"/>
      <c r="IU946" s="9"/>
    </row>
    <row r="947" spans="1:255">
      <c r="A947" s="68" t="s">
        <v>1</v>
      </c>
      <c r="B947" s="65" t="s">
        <v>31</v>
      </c>
      <c r="C947" s="28" t="s">
        <v>23</v>
      </c>
      <c r="D947" s="69" t="s">
        <v>789</v>
      </c>
      <c r="E947" s="550" t="s">
        <v>552</v>
      </c>
      <c r="F947" s="31">
        <v>17</v>
      </c>
      <c r="G947" s="70"/>
      <c r="H947" s="71">
        <f>ROUND((F947*G947),2)</f>
        <v>0</v>
      </c>
      <c r="IO947" s="9"/>
      <c r="IP947" s="9"/>
      <c r="IQ947" s="9"/>
      <c r="IR947" s="9"/>
      <c r="IS947" s="9"/>
      <c r="IT947" s="9"/>
      <c r="IU947" s="9"/>
    </row>
    <row r="948" spans="1:255" ht="30">
      <c r="A948" s="68" t="s">
        <v>1</v>
      </c>
      <c r="B948" s="65" t="s">
        <v>31</v>
      </c>
      <c r="C948" s="28" t="s">
        <v>72</v>
      </c>
      <c r="D948" s="69" t="s">
        <v>790</v>
      </c>
      <c r="E948" s="550" t="s">
        <v>211</v>
      </c>
      <c r="F948" s="31">
        <v>26</v>
      </c>
      <c r="G948" s="70"/>
      <c r="H948" s="71">
        <f>ROUND((F948*G948),2)</f>
        <v>0</v>
      </c>
      <c r="IO948" s="9"/>
      <c r="IP948" s="9"/>
      <c r="IQ948" s="9"/>
      <c r="IR948" s="9"/>
      <c r="IS948" s="9"/>
      <c r="IT948" s="9"/>
      <c r="IU948" s="9"/>
    </row>
    <row r="949" spans="1:255">
      <c r="A949" s="88"/>
      <c r="B949" s="88"/>
      <c r="C949" s="88"/>
      <c r="D949" s="90"/>
      <c r="E949" s="549"/>
      <c r="F949" s="90"/>
      <c r="G949" s="91"/>
      <c r="H949" s="89"/>
      <c r="IO949" s="9"/>
      <c r="IP949" s="9"/>
      <c r="IQ949" s="9"/>
      <c r="IR949" s="9"/>
      <c r="IS949" s="9"/>
      <c r="IT949" s="9"/>
      <c r="IU949" s="9"/>
    </row>
    <row r="950" spans="1:255">
      <c r="A950" s="68" t="s">
        <v>1</v>
      </c>
      <c r="B950" s="65" t="s">
        <v>31</v>
      </c>
      <c r="C950" s="299" t="s">
        <v>25</v>
      </c>
      <c r="D950" s="93" t="s">
        <v>791</v>
      </c>
      <c r="E950" s="550"/>
      <c r="F950" s="132"/>
      <c r="G950" s="94"/>
      <c r="H950" s="92"/>
      <c r="IO950" s="9"/>
      <c r="IP950" s="9"/>
      <c r="IQ950" s="9"/>
      <c r="IR950" s="9"/>
      <c r="IS950" s="9"/>
      <c r="IT950" s="9"/>
      <c r="IU950" s="9"/>
    </row>
    <row r="951" spans="1:255">
      <c r="A951" s="68" t="s">
        <v>1</v>
      </c>
      <c r="B951" s="65" t="s">
        <v>31</v>
      </c>
      <c r="C951" s="299" t="s">
        <v>76</v>
      </c>
      <c r="D951" s="69" t="s">
        <v>1098</v>
      </c>
      <c r="E951" s="550" t="s">
        <v>129</v>
      </c>
      <c r="F951" s="132">
        <v>45</v>
      </c>
      <c r="G951" s="70"/>
      <c r="H951" s="71">
        <f>ROUND((F951*G951),2)</f>
        <v>0</v>
      </c>
      <c r="IO951" s="9"/>
      <c r="IP951" s="9"/>
      <c r="IQ951" s="9"/>
      <c r="IR951" s="9"/>
      <c r="IS951" s="9"/>
      <c r="IT951" s="9"/>
      <c r="IU951" s="9"/>
    </row>
    <row r="952" spans="1:255">
      <c r="A952" s="68" t="s">
        <v>1</v>
      </c>
      <c r="B952" s="65" t="s">
        <v>31</v>
      </c>
      <c r="C952" s="299" t="s">
        <v>78</v>
      </c>
      <c r="D952" s="93" t="s">
        <v>792</v>
      </c>
      <c r="E952" s="550" t="s">
        <v>129</v>
      </c>
      <c r="F952" s="132">
        <v>45</v>
      </c>
      <c r="G952" s="70"/>
      <c r="H952" s="71">
        <f>ROUND((F952*G952),2)</f>
        <v>0</v>
      </c>
      <c r="IO952" s="9"/>
      <c r="IP952" s="9"/>
      <c r="IQ952" s="9"/>
      <c r="IR952" s="9"/>
      <c r="IS952" s="9"/>
      <c r="IT952" s="9"/>
      <c r="IU952" s="9"/>
    </row>
    <row r="953" spans="1:255" ht="75">
      <c r="A953" s="131"/>
      <c r="B953" s="131"/>
      <c r="C953" s="299"/>
      <c r="D953" s="184" t="s">
        <v>793</v>
      </c>
      <c r="E953" s="550"/>
      <c r="F953" s="132"/>
      <c r="G953" s="94"/>
      <c r="H953" s="92"/>
      <c r="IO953" s="9"/>
      <c r="IP953" s="9"/>
      <c r="IQ953" s="9"/>
      <c r="IR953" s="9"/>
      <c r="IS953" s="9"/>
      <c r="IT953" s="9"/>
      <c r="IU953" s="9"/>
    </row>
    <row r="954" spans="1:255" s="304" customFormat="1" ht="30">
      <c r="A954" s="300" t="s">
        <v>1</v>
      </c>
      <c r="B954" s="65" t="s">
        <v>31</v>
      </c>
      <c r="C954" s="301" t="s">
        <v>79</v>
      </c>
      <c r="D954" s="184" t="s">
        <v>794</v>
      </c>
      <c r="E954" s="591" t="s">
        <v>211</v>
      </c>
      <c r="F954" s="302">
        <v>10.5</v>
      </c>
      <c r="G954" s="70"/>
      <c r="H954" s="71">
        <f>ROUND((F954*G954),2)</f>
        <v>0</v>
      </c>
      <c r="I954" s="303"/>
      <c r="J954" s="303"/>
      <c r="K954" s="303"/>
      <c r="L954" s="303"/>
      <c r="M954" s="303"/>
      <c r="N954" s="303"/>
      <c r="O954" s="303"/>
      <c r="P954" s="303"/>
      <c r="Q954" s="303"/>
      <c r="R954" s="303"/>
      <c r="S954" s="303"/>
      <c r="T954" s="303"/>
      <c r="U954" s="303"/>
      <c r="V954" s="303"/>
      <c r="W954" s="303"/>
      <c r="X954" s="303"/>
      <c r="Y954" s="303"/>
      <c r="Z954" s="303"/>
      <c r="AA954" s="303"/>
      <c r="AB954" s="303"/>
      <c r="AC954" s="303"/>
      <c r="AD954" s="303"/>
      <c r="AE954" s="303"/>
      <c r="AF954" s="303"/>
      <c r="AG954" s="303"/>
      <c r="AH954" s="303"/>
      <c r="AI954" s="303"/>
      <c r="AJ954" s="303"/>
      <c r="AK954" s="303"/>
      <c r="AL954" s="303"/>
      <c r="AM954" s="303"/>
      <c r="AN954" s="303"/>
      <c r="AO954" s="303"/>
      <c r="AP954" s="303"/>
      <c r="AQ954" s="303"/>
      <c r="AR954" s="303"/>
      <c r="AS954" s="303"/>
      <c r="AT954" s="303"/>
      <c r="AU954" s="303"/>
      <c r="AV954" s="303"/>
      <c r="AW954" s="303"/>
      <c r="AX954" s="303"/>
      <c r="AY954" s="303"/>
      <c r="AZ954" s="303"/>
      <c r="BA954" s="303"/>
      <c r="BB954" s="303"/>
      <c r="BC954" s="303"/>
      <c r="BD954" s="303"/>
      <c r="BE954" s="303"/>
      <c r="BF954" s="303"/>
      <c r="BG954" s="303"/>
      <c r="BH954" s="303"/>
      <c r="BI954" s="303"/>
      <c r="BJ954" s="303"/>
      <c r="BK954" s="303"/>
      <c r="BL954" s="303"/>
      <c r="BM954" s="303"/>
      <c r="BN954" s="303"/>
      <c r="BO954" s="303"/>
      <c r="BP954" s="303"/>
      <c r="BQ954" s="303"/>
      <c r="BR954" s="303"/>
      <c r="BS954" s="303"/>
      <c r="BT954" s="303"/>
      <c r="BU954" s="303"/>
      <c r="BV954" s="303"/>
      <c r="BW954" s="303"/>
      <c r="GK954" s="305"/>
      <c r="GL954" s="305"/>
      <c r="GM954" s="305"/>
      <c r="GN954" s="305"/>
      <c r="GO954" s="305"/>
      <c r="GP954" s="305"/>
      <c r="GQ954" s="305"/>
      <c r="GR954" s="303"/>
      <c r="GS954" s="303"/>
      <c r="GT954" s="303"/>
      <c r="GU954" s="303"/>
      <c r="GV954" s="303"/>
      <c r="GW954" s="303"/>
      <c r="GX954" s="303"/>
      <c r="GY954" s="303"/>
      <c r="GZ954" s="303"/>
      <c r="HA954" s="303"/>
      <c r="HB954" s="303"/>
      <c r="HC954" s="303"/>
      <c r="HD954" s="303"/>
      <c r="HE954" s="303"/>
      <c r="HF954" s="303"/>
      <c r="HG954" s="303"/>
      <c r="HH954" s="303"/>
      <c r="HI954" s="303"/>
      <c r="HJ954" s="303"/>
      <c r="HK954" s="303"/>
      <c r="HL954" s="303"/>
      <c r="HM954" s="303"/>
      <c r="HN954" s="303"/>
      <c r="HO954" s="303"/>
      <c r="HP954" s="303"/>
      <c r="HQ954" s="303"/>
      <c r="HR954" s="303"/>
      <c r="HS954" s="303"/>
      <c r="HT954" s="303"/>
      <c r="HU954" s="303"/>
      <c r="HV954" s="303"/>
      <c r="HW954" s="303"/>
      <c r="HX954" s="303"/>
      <c r="HY954" s="303"/>
      <c r="HZ954" s="303"/>
      <c r="IA954" s="303"/>
      <c r="IB954" s="303"/>
      <c r="IC954" s="303"/>
      <c r="ID954" s="303"/>
      <c r="IE954" s="303"/>
      <c r="IF954" s="303"/>
      <c r="IG954" s="306"/>
      <c r="IH954" s="306"/>
      <c r="II954" s="306"/>
      <c r="IJ954" s="306"/>
      <c r="IK954" s="306"/>
      <c r="IL954" s="306"/>
      <c r="IM954" s="306"/>
      <c r="IN954" s="306"/>
    </row>
    <row r="955" spans="1:255" ht="30">
      <c r="A955" s="68" t="s">
        <v>1</v>
      </c>
      <c r="B955" s="65" t="s">
        <v>31</v>
      </c>
      <c r="C955" s="183" t="s">
        <v>80</v>
      </c>
      <c r="D955" s="184" t="s">
        <v>795</v>
      </c>
      <c r="E955" s="550" t="s">
        <v>211</v>
      </c>
      <c r="F955" s="132">
        <v>10.5</v>
      </c>
      <c r="G955" s="70"/>
      <c r="H955" s="71">
        <f>ROUND((F955*G955),2)</f>
        <v>0</v>
      </c>
    </row>
    <row r="956" spans="1:255">
      <c r="A956" s="68" t="s">
        <v>1</v>
      </c>
      <c r="B956" s="65" t="s">
        <v>31</v>
      </c>
      <c r="C956" s="183" t="s">
        <v>81</v>
      </c>
      <c r="D956" s="93" t="s">
        <v>796</v>
      </c>
      <c r="E956" s="591" t="s">
        <v>211</v>
      </c>
      <c r="F956" s="132">
        <v>10.5</v>
      </c>
      <c r="G956" s="70"/>
      <c r="H956" s="71">
        <f>ROUND((F956*G956),2)</f>
        <v>0</v>
      </c>
    </row>
    <row r="957" spans="1:255">
      <c r="A957" s="88"/>
      <c r="B957" s="88"/>
      <c r="C957" s="114"/>
      <c r="D957" s="90"/>
      <c r="E957" s="549"/>
      <c r="F957" s="115"/>
      <c r="G957" s="91"/>
      <c r="H957" s="89"/>
    </row>
    <row r="958" spans="1:255" ht="30">
      <c r="A958" s="300" t="s">
        <v>1</v>
      </c>
      <c r="B958" s="65" t="s">
        <v>31</v>
      </c>
      <c r="C958" s="301" t="s">
        <v>27</v>
      </c>
      <c r="D958" s="184" t="s">
        <v>797</v>
      </c>
      <c r="E958" s="550"/>
      <c r="F958" s="247"/>
      <c r="G958" s="414"/>
      <c r="H958" s="71"/>
    </row>
    <row r="959" spans="1:255" ht="30">
      <c r="A959" s="300" t="s">
        <v>1</v>
      </c>
      <c r="B959" s="65" t="s">
        <v>31</v>
      </c>
      <c r="C959" s="301" t="s">
        <v>189</v>
      </c>
      <c r="D959" s="184" t="s">
        <v>798</v>
      </c>
      <c r="E959" s="550" t="s">
        <v>68</v>
      </c>
      <c r="F959" s="132">
        <v>34</v>
      </c>
      <c r="G959" s="70"/>
      <c r="H959" s="71">
        <f>ROUND((F959*G959),2)</f>
        <v>0</v>
      </c>
    </row>
    <row r="960" spans="1:255">
      <c r="A960" s="300" t="s">
        <v>1</v>
      </c>
      <c r="B960" s="65" t="s">
        <v>31</v>
      </c>
      <c r="C960" s="301" t="s">
        <v>190</v>
      </c>
      <c r="D960" s="184" t="s">
        <v>799</v>
      </c>
      <c r="E960" s="550" t="s">
        <v>211</v>
      </c>
      <c r="F960" s="132">
        <v>236</v>
      </c>
      <c r="G960" s="70"/>
      <c r="H960" s="71">
        <f>ROUND((F960*G960),2)</f>
        <v>0</v>
      </c>
    </row>
    <row r="961" spans="1:8">
      <c r="A961" s="88"/>
      <c r="B961" s="88"/>
      <c r="C961" s="114"/>
      <c r="D961" s="90"/>
      <c r="E961" s="549"/>
      <c r="F961" s="115"/>
      <c r="G961" s="91"/>
      <c r="H961" s="89"/>
    </row>
    <row r="962" spans="1:8">
      <c r="A962" s="102"/>
      <c r="B962" s="102"/>
      <c r="C962" s="103"/>
      <c r="D962" s="104" t="s">
        <v>800</v>
      </c>
      <c r="E962" s="553"/>
      <c r="F962" s="106">
        <f>SUM(F894:F960)</f>
        <v>29853</v>
      </c>
      <c r="G962" s="105"/>
      <c r="H962" s="106">
        <f>SUM(H894:H960)</f>
        <v>0</v>
      </c>
    </row>
    <row r="963" spans="1:8">
      <c r="C963" s="15"/>
    </row>
  </sheetData>
  <sheetProtection password="868B" sheet="1" objects="1" scenarios="1" selectLockedCells="1"/>
  <phoneticPr fontId="63" type="noConversion"/>
  <hyperlinks>
    <hyperlink ref="D14" location="10" display="Pripravljalna dela na gradbišču"/>
    <hyperlink ref="D43" location="10" display="Zemeljska dela"/>
    <hyperlink ref="D129" location="10" display="Pilotiranje jet-grouting"/>
    <hyperlink ref="D150" location="10" display="Rušitvena dela"/>
    <hyperlink ref="D249" location="10" display="Sanacijska  dela – injektiranje"/>
    <hyperlink ref="D306" location="10" display="Opaži in odri"/>
    <hyperlink ref="D389" location="10" display="Armiranobetonska dela"/>
    <hyperlink ref="D545" location="10" display="Zidarska dela    "/>
    <hyperlink ref="D701" location="10" display="Jeklene konstrukcije"/>
    <hyperlink ref="D854" location="10" display="Krovsko-kleparska dela"/>
  </hyperlinks>
  <pageMargins left="0.5" right="0.22" top="0.36" bottom="0.36" header="0.13" footer="0.13"/>
  <pageSetup paperSize="9" firstPageNumber="2" orientation="landscape" horizontalDpi="1200" verticalDpi="1200" r:id="rId1"/>
  <headerFooter>
    <oddHeader>&amp;LMestna občina Ljubljana &amp;CGalerija Cukrarna - faza F&amp;R &amp;A</oddHeader>
    <oddFooter>&amp;LNovember 2017&amp;CVerzija 5.1 [razpis]&amp;R&amp;P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view="pageBreakPreview" zoomScaleNormal="110" zoomScaleSheetLayoutView="100" workbookViewId="0">
      <selection activeCell="G25" sqref="G25"/>
    </sheetView>
  </sheetViews>
  <sheetFormatPr defaultColWidth="8.5703125" defaultRowHeight="15"/>
  <cols>
    <col min="1" max="3" width="4.42578125" style="529" customWidth="1"/>
    <col min="4" max="4" width="66.140625" style="510" customWidth="1"/>
    <col min="5" max="5" width="8.42578125" style="539" customWidth="1"/>
    <col min="6" max="6" width="10.5703125" style="539" customWidth="1"/>
    <col min="7" max="7" width="12.85546875" style="539" customWidth="1"/>
    <col min="8" max="8" width="15.5703125" style="539" customWidth="1"/>
    <col min="9" max="16384" width="8.5703125" style="529"/>
  </cols>
  <sheetData>
    <row r="1" spans="1:9" ht="15.75">
      <c r="A1" s="658" t="s">
        <v>53</v>
      </c>
      <c r="B1" s="658"/>
      <c r="C1" s="658"/>
      <c r="D1" s="528" t="s">
        <v>54</v>
      </c>
      <c r="E1" s="322" t="s">
        <v>55</v>
      </c>
      <c r="F1" s="322" t="s">
        <v>56</v>
      </c>
      <c r="G1" s="322" t="s">
        <v>1128</v>
      </c>
      <c r="H1" s="323" t="s">
        <v>58</v>
      </c>
      <c r="I1" s="505"/>
    </row>
    <row r="2" spans="1:9" ht="15.75">
      <c r="A2" s="395"/>
      <c r="B2" s="395"/>
      <c r="C2" s="530"/>
      <c r="D2" s="318"/>
      <c r="E2" s="319"/>
      <c r="F2" s="320"/>
      <c r="G2" s="320"/>
      <c r="H2" s="320"/>
      <c r="I2" s="505"/>
    </row>
    <row r="3" spans="1:9" ht="15.75">
      <c r="A3" s="531"/>
      <c r="B3" s="532" t="s">
        <v>801</v>
      </c>
      <c r="C3" s="532"/>
      <c r="D3" s="328" t="s">
        <v>812</v>
      </c>
      <c r="E3" s="319"/>
      <c r="F3" s="320"/>
      <c r="G3" s="320"/>
      <c r="H3" s="329"/>
      <c r="I3" s="505"/>
    </row>
    <row r="4" spans="1:9" ht="15.75">
      <c r="A4" s="395"/>
      <c r="B4" s="395"/>
      <c r="C4" s="533"/>
      <c r="D4" s="318"/>
      <c r="E4" s="319"/>
      <c r="F4" s="320"/>
      <c r="G4" s="320"/>
      <c r="H4" s="329"/>
      <c r="I4" s="505"/>
    </row>
    <row r="5" spans="1:9" ht="15.75">
      <c r="A5" s="531"/>
      <c r="B5" s="532" t="s">
        <v>13</v>
      </c>
      <c r="C5" s="534"/>
      <c r="D5" s="313" t="s">
        <v>813</v>
      </c>
      <c r="E5" s="319"/>
      <c r="F5" s="320"/>
      <c r="G5" s="320"/>
      <c r="H5" s="320"/>
      <c r="I5" s="505"/>
    </row>
    <row r="6" spans="1:9" ht="15.75">
      <c r="A6" s="374"/>
      <c r="B6" s="374"/>
      <c r="C6" s="533"/>
      <c r="D6" s="535"/>
      <c r="E6" s="319"/>
      <c r="F6" s="320"/>
      <c r="G6" s="320"/>
      <c r="H6" s="320"/>
      <c r="I6" s="505"/>
    </row>
    <row r="7" spans="1:9" ht="30">
      <c r="A7" s="536" t="s">
        <v>2</v>
      </c>
      <c r="B7" s="360" t="s">
        <v>13</v>
      </c>
      <c r="C7" s="536" t="s">
        <v>13</v>
      </c>
      <c r="D7" s="315" t="s">
        <v>814</v>
      </c>
      <c r="E7" s="314" t="s">
        <v>815</v>
      </c>
      <c r="F7" s="311">
        <v>0.17</v>
      </c>
      <c r="G7" s="415"/>
      <c r="H7" s="71">
        <f>ROUND((F7*G7),2)</f>
        <v>0</v>
      </c>
      <c r="I7" s="537"/>
    </row>
    <row r="8" spans="1:9" ht="30">
      <c r="A8" s="536" t="s">
        <v>2</v>
      </c>
      <c r="B8" s="360" t="s">
        <v>13</v>
      </c>
      <c r="C8" s="536" t="s">
        <v>15</v>
      </c>
      <c r="D8" s="315" t="s">
        <v>816</v>
      </c>
      <c r="E8" s="314" t="s">
        <v>815</v>
      </c>
      <c r="F8" s="311">
        <v>0.1</v>
      </c>
      <c r="G8" s="415"/>
      <c r="H8" s="71">
        <f>ROUND((F8*G8),2)</f>
        <v>0</v>
      </c>
      <c r="I8" s="505"/>
    </row>
    <row r="9" spans="1:9" ht="30">
      <c r="A9" s="536" t="s">
        <v>2</v>
      </c>
      <c r="B9" s="360" t="s">
        <v>13</v>
      </c>
      <c r="C9" s="536" t="s">
        <v>17</v>
      </c>
      <c r="D9" s="315" t="s">
        <v>817</v>
      </c>
      <c r="E9" s="314" t="s">
        <v>552</v>
      </c>
      <c r="F9" s="311">
        <v>4</v>
      </c>
      <c r="G9" s="415"/>
      <c r="H9" s="71">
        <f>ROUND((F9*G9),2)</f>
        <v>0</v>
      </c>
      <c r="I9" s="505"/>
    </row>
    <row r="10" spans="1:9" ht="30">
      <c r="A10" s="536" t="s">
        <v>2</v>
      </c>
      <c r="B10" s="360" t="s">
        <v>13</v>
      </c>
      <c r="C10" s="536" t="s">
        <v>19</v>
      </c>
      <c r="D10" s="315" t="s">
        <v>1109</v>
      </c>
      <c r="E10" s="314" t="s">
        <v>552</v>
      </c>
      <c r="F10" s="311">
        <v>4</v>
      </c>
      <c r="G10" s="415"/>
      <c r="H10" s="71">
        <f>ROUND((F10*G10),2)</f>
        <v>0</v>
      </c>
      <c r="I10" s="505"/>
    </row>
    <row r="11" spans="1:9" ht="15.75">
      <c r="A11" s="530"/>
      <c r="B11" s="374"/>
      <c r="C11" s="530"/>
      <c r="D11" s="333"/>
      <c r="E11" s="319"/>
      <c r="F11" s="320"/>
      <c r="G11" s="320"/>
      <c r="H11" s="320"/>
      <c r="I11" s="505"/>
    </row>
    <row r="12" spans="1:9" ht="15.75">
      <c r="A12" s="531"/>
      <c r="B12" s="534"/>
      <c r="C12" s="532"/>
      <c r="D12" s="335" t="s">
        <v>818</v>
      </c>
      <c r="E12" s="336"/>
      <c r="F12" s="337"/>
      <c r="G12" s="337"/>
      <c r="H12" s="316">
        <f>SUM(H7:H10)</f>
        <v>0</v>
      </c>
      <c r="I12" s="505"/>
    </row>
    <row r="13" spans="1:9" ht="15.75">
      <c r="A13" s="531"/>
      <c r="B13" s="534" t="s">
        <v>801</v>
      </c>
      <c r="C13" s="532"/>
      <c r="D13" s="335" t="s">
        <v>802</v>
      </c>
      <c r="E13" s="336"/>
      <c r="F13" s="340"/>
      <c r="G13" s="340"/>
      <c r="H13" s="316">
        <f>H12</f>
        <v>0</v>
      </c>
      <c r="I13" s="505"/>
    </row>
    <row r="14" spans="1:9" ht="15.75">
      <c r="A14" s="395"/>
      <c r="B14" s="395"/>
      <c r="C14" s="530"/>
      <c r="D14" s="318"/>
      <c r="E14" s="319"/>
      <c r="F14" s="320"/>
      <c r="G14" s="320"/>
      <c r="H14" s="320"/>
      <c r="I14" s="505"/>
    </row>
    <row r="15" spans="1:9" ht="15.75">
      <c r="A15" s="531"/>
      <c r="B15" s="532" t="s">
        <v>803</v>
      </c>
      <c r="C15" s="532"/>
      <c r="D15" s="328" t="s">
        <v>804</v>
      </c>
      <c r="E15" s="319"/>
      <c r="F15" s="320"/>
      <c r="G15" s="320"/>
      <c r="H15" s="329"/>
      <c r="I15" s="505"/>
    </row>
    <row r="16" spans="1:9" ht="15.75">
      <c r="A16" s="395"/>
      <c r="B16" s="395"/>
      <c r="C16" s="533"/>
      <c r="D16" s="318"/>
      <c r="E16" s="319"/>
      <c r="F16" s="320"/>
      <c r="G16" s="320"/>
      <c r="H16" s="329"/>
      <c r="I16" s="505"/>
    </row>
    <row r="17" spans="1:9" ht="15.75">
      <c r="A17" s="531"/>
      <c r="B17" s="532" t="s">
        <v>15</v>
      </c>
      <c r="C17" s="534"/>
      <c r="D17" s="313" t="s">
        <v>819</v>
      </c>
      <c r="E17" s="319"/>
      <c r="F17" s="320"/>
      <c r="G17" s="320"/>
      <c r="H17" s="320"/>
      <c r="I17" s="505"/>
    </row>
    <row r="18" spans="1:9" ht="15.75">
      <c r="A18" s="374"/>
      <c r="B18" s="374"/>
      <c r="C18" s="533"/>
      <c r="D18" s="535"/>
      <c r="E18" s="319"/>
      <c r="F18" s="320"/>
      <c r="G18" s="320"/>
      <c r="H18" s="320"/>
      <c r="I18" s="505"/>
    </row>
    <row r="19" spans="1:9" ht="45">
      <c r="A19" s="536" t="s">
        <v>2</v>
      </c>
      <c r="B19" s="360" t="s">
        <v>15</v>
      </c>
      <c r="C19" s="536" t="s">
        <v>13</v>
      </c>
      <c r="D19" s="315" t="s">
        <v>1099</v>
      </c>
      <c r="E19" s="314" t="s">
        <v>117</v>
      </c>
      <c r="F19" s="311">
        <v>558</v>
      </c>
      <c r="G19" s="416"/>
      <c r="H19" s="71">
        <f>ROUND((F19*G19),2)</f>
        <v>0</v>
      </c>
      <c r="I19" s="505"/>
    </row>
    <row r="20" spans="1:9" ht="15.75">
      <c r="A20" s="530"/>
      <c r="B20" s="374"/>
      <c r="C20" s="530"/>
      <c r="D20" s="333"/>
      <c r="E20" s="319"/>
      <c r="F20" s="320"/>
      <c r="G20" s="320"/>
      <c r="H20" s="320"/>
      <c r="I20" s="505"/>
    </row>
    <row r="21" spans="1:9" ht="15.75">
      <c r="A21" s="531"/>
      <c r="B21" s="534"/>
      <c r="C21" s="532"/>
      <c r="D21" s="335" t="s">
        <v>820</v>
      </c>
      <c r="E21" s="336"/>
      <c r="F21" s="316"/>
      <c r="G21" s="337"/>
      <c r="H21" s="316">
        <f>SUM(H19)</f>
        <v>0</v>
      </c>
      <c r="I21" s="505"/>
    </row>
    <row r="22" spans="1:9" ht="15.75">
      <c r="A22" s="395"/>
      <c r="B22" s="395"/>
      <c r="C22" s="530"/>
      <c r="D22" s="333"/>
      <c r="E22" s="319"/>
      <c r="F22" s="320"/>
      <c r="G22" s="320"/>
      <c r="H22" s="329"/>
      <c r="I22" s="505"/>
    </row>
    <row r="23" spans="1:9" ht="15.75">
      <c r="A23" s="531"/>
      <c r="B23" s="532" t="s">
        <v>17</v>
      </c>
      <c r="C23" s="534"/>
      <c r="D23" s="313" t="s">
        <v>821</v>
      </c>
      <c r="E23" s="319"/>
      <c r="F23" s="320"/>
      <c r="G23" s="320"/>
      <c r="H23" s="320"/>
      <c r="I23" s="505"/>
    </row>
    <row r="24" spans="1:9" ht="15.75">
      <c r="A24" s="374"/>
      <c r="B24" s="374"/>
      <c r="C24" s="533"/>
      <c r="D24" s="535"/>
      <c r="E24" s="319"/>
      <c r="F24" s="320"/>
      <c r="G24" s="320"/>
      <c r="H24" s="320"/>
      <c r="I24" s="505"/>
    </row>
    <row r="25" spans="1:9" ht="30">
      <c r="A25" s="536" t="s">
        <v>2</v>
      </c>
      <c r="B25" s="360" t="s">
        <v>17</v>
      </c>
      <c r="C25" s="536" t="s">
        <v>13</v>
      </c>
      <c r="D25" s="315" t="s">
        <v>822</v>
      </c>
      <c r="E25" s="314" t="s">
        <v>129</v>
      </c>
      <c r="F25" s="311">
        <f>2075+575</f>
        <v>2650</v>
      </c>
      <c r="G25" s="416"/>
      <c r="H25" s="71">
        <f>ROUND((F25*G25),2)</f>
        <v>0</v>
      </c>
      <c r="I25" s="505"/>
    </row>
    <row r="26" spans="1:9" ht="15.75">
      <c r="A26" s="530"/>
      <c r="B26" s="374"/>
      <c r="C26" s="530"/>
      <c r="D26" s="333"/>
      <c r="E26" s="319"/>
      <c r="F26" s="320"/>
      <c r="G26" s="320"/>
      <c r="H26" s="320"/>
      <c r="I26" s="505"/>
    </row>
    <row r="27" spans="1:9" ht="15.75">
      <c r="A27" s="531"/>
      <c r="B27" s="534"/>
      <c r="C27" s="532"/>
      <c r="D27" s="335" t="s">
        <v>823</v>
      </c>
      <c r="E27" s="336"/>
      <c r="F27" s="337"/>
      <c r="G27" s="337"/>
      <c r="H27" s="316">
        <f>SUM(H25)</f>
        <v>0</v>
      </c>
      <c r="I27" s="505"/>
    </row>
    <row r="28" spans="1:9" ht="15.75">
      <c r="A28" s="395"/>
      <c r="B28" s="395"/>
      <c r="C28" s="530"/>
      <c r="D28" s="333"/>
      <c r="E28" s="319"/>
      <c r="F28" s="320"/>
      <c r="G28" s="320"/>
      <c r="H28" s="329"/>
      <c r="I28" s="505"/>
    </row>
    <row r="29" spans="1:9" ht="15.75">
      <c r="A29" s="531"/>
      <c r="B29" s="532" t="s">
        <v>19</v>
      </c>
      <c r="C29" s="534"/>
      <c r="D29" s="313" t="s">
        <v>824</v>
      </c>
      <c r="E29" s="319"/>
      <c r="F29" s="320"/>
      <c r="G29" s="320"/>
      <c r="H29" s="320"/>
      <c r="I29" s="505"/>
    </row>
    <row r="30" spans="1:9" ht="15.75">
      <c r="A30" s="374"/>
      <c r="B30" s="374"/>
      <c r="C30" s="533"/>
      <c r="D30" s="535"/>
      <c r="E30" s="319"/>
      <c r="F30" s="320"/>
      <c r="G30" s="320"/>
      <c r="H30" s="320"/>
      <c r="I30" s="505"/>
    </row>
    <row r="31" spans="1:9" ht="45">
      <c r="A31" s="536" t="s">
        <v>2</v>
      </c>
      <c r="B31" s="360" t="s">
        <v>19</v>
      </c>
      <c r="C31" s="536" t="s">
        <v>13</v>
      </c>
      <c r="D31" s="315" t="s">
        <v>825</v>
      </c>
      <c r="E31" s="314" t="s">
        <v>117</v>
      </c>
      <c r="F31" s="311">
        <v>378</v>
      </c>
      <c r="G31" s="416"/>
      <c r="H31" s="71">
        <f>ROUND((F31*G31),2)</f>
        <v>0</v>
      </c>
      <c r="I31" s="505"/>
    </row>
    <row r="32" spans="1:9" ht="15.75">
      <c r="A32" s="536" t="s">
        <v>2</v>
      </c>
      <c r="B32" s="360" t="s">
        <v>19</v>
      </c>
      <c r="C32" s="536" t="s">
        <v>15</v>
      </c>
      <c r="D32" s="315" t="s">
        <v>826</v>
      </c>
      <c r="E32" s="314" t="s">
        <v>117</v>
      </c>
      <c r="F32" s="311">
        <v>85</v>
      </c>
      <c r="G32" s="416"/>
      <c r="H32" s="71">
        <f>ROUND((F32*G32),2)</f>
        <v>0</v>
      </c>
      <c r="I32" s="505"/>
    </row>
    <row r="33" spans="1:9" ht="15.75">
      <c r="A33" s="530"/>
      <c r="B33" s="374"/>
      <c r="C33" s="530"/>
      <c r="D33" s="333"/>
      <c r="E33" s="319"/>
      <c r="F33" s="320"/>
      <c r="G33" s="320"/>
      <c r="H33" s="320"/>
      <c r="I33" s="505"/>
    </row>
    <row r="34" spans="1:9" ht="15.75">
      <c r="A34" s="531"/>
      <c r="B34" s="534"/>
      <c r="C34" s="532"/>
      <c r="D34" s="335" t="s">
        <v>827</v>
      </c>
      <c r="E34" s="336"/>
      <c r="F34" s="337"/>
      <c r="G34" s="337"/>
      <c r="H34" s="316">
        <f>SUM(H31:H32)</f>
        <v>0</v>
      </c>
      <c r="I34" s="505"/>
    </row>
    <row r="35" spans="1:9" ht="15.75">
      <c r="A35" s="395"/>
      <c r="B35" s="395"/>
      <c r="C35" s="530"/>
      <c r="D35" s="333"/>
      <c r="E35" s="319"/>
      <c r="F35" s="320"/>
      <c r="G35" s="320"/>
      <c r="H35" s="329"/>
      <c r="I35" s="505"/>
    </row>
    <row r="36" spans="1:9" ht="15.75">
      <c r="A36" s="531"/>
      <c r="B36" s="532" t="s">
        <v>21</v>
      </c>
      <c r="C36" s="534"/>
      <c r="D36" s="313" t="s">
        <v>828</v>
      </c>
      <c r="E36" s="319"/>
      <c r="F36" s="320"/>
      <c r="G36" s="320"/>
      <c r="H36" s="320"/>
      <c r="I36" s="505"/>
    </row>
    <row r="37" spans="1:9" ht="15.75">
      <c r="A37" s="374"/>
      <c r="B37" s="374"/>
      <c r="C37" s="533"/>
      <c r="D37" s="538"/>
      <c r="E37" s="319"/>
      <c r="F37" s="320"/>
      <c r="G37" s="320"/>
      <c r="H37" s="320"/>
      <c r="I37" s="505"/>
    </row>
    <row r="38" spans="1:9" ht="30">
      <c r="A38" s="536" t="s">
        <v>2</v>
      </c>
      <c r="B38" s="360" t="s">
        <v>21</v>
      </c>
      <c r="C38" s="536" t="s">
        <v>13</v>
      </c>
      <c r="D38" s="315" t="s">
        <v>829</v>
      </c>
      <c r="E38" s="314" t="s">
        <v>129</v>
      </c>
      <c r="F38" s="311">
        <v>575</v>
      </c>
      <c r="G38" s="416"/>
      <c r="H38" s="71">
        <f>ROUND((F38*G38),2)</f>
        <v>0</v>
      </c>
      <c r="I38" s="505"/>
    </row>
    <row r="39" spans="1:9" ht="15.75">
      <c r="A39" s="530"/>
      <c r="B39" s="374"/>
      <c r="C39" s="530"/>
      <c r="D39" s="333"/>
      <c r="E39" s="319"/>
      <c r="F39" s="320"/>
      <c r="G39" s="320"/>
      <c r="H39" s="320"/>
      <c r="I39" s="505"/>
    </row>
    <row r="40" spans="1:9" ht="15.75">
      <c r="A40" s="531"/>
      <c r="B40" s="534"/>
      <c r="C40" s="532"/>
      <c r="D40" s="335" t="s">
        <v>830</v>
      </c>
      <c r="E40" s="336"/>
      <c r="F40" s="337"/>
      <c r="G40" s="337"/>
      <c r="H40" s="316">
        <f>SUM(H38)</f>
        <v>0</v>
      </c>
      <c r="I40" s="505"/>
    </row>
    <row r="41" spans="1:9" ht="15.75">
      <c r="A41" s="395"/>
      <c r="B41" s="395"/>
      <c r="C41" s="530"/>
      <c r="D41" s="333"/>
      <c r="E41" s="319"/>
      <c r="F41" s="320"/>
      <c r="G41" s="320"/>
      <c r="H41" s="329"/>
      <c r="I41" s="505"/>
    </row>
    <row r="42" spans="1:9" ht="15.75">
      <c r="A42" s="531"/>
      <c r="B42" s="532" t="s">
        <v>23</v>
      </c>
      <c r="C42" s="534"/>
      <c r="D42" s="313" t="s">
        <v>831</v>
      </c>
      <c r="E42" s="319"/>
      <c r="F42" s="320"/>
      <c r="G42" s="320"/>
      <c r="H42" s="320"/>
      <c r="I42" s="505"/>
    </row>
    <row r="43" spans="1:9" ht="15.75">
      <c r="A43" s="374"/>
      <c r="B43" s="374"/>
      <c r="C43" s="533"/>
      <c r="D43" s="538"/>
      <c r="E43" s="319"/>
      <c r="F43" s="320"/>
      <c r="G43" s="320"/>
      <c r="H43" s="320"/>
      <c r="I43" s="505"/>
    </row>
    <row r="44" spans="1:9" ht="30">
      <c r="A44" s="536" t="s">
        <v>2</v>
      </c>
      <c r="B44" s="360" t="s">
        <v>23</v>
      </c>
      <c r="C44" s="536" t="s">
        <v>13</v>
      </c>
      <c r="D44" s="315" t="s">
        <v>832</v>
      </c>
      <c r="E44" s="314" t="s">
        <v>117</v>
      </c>
      <c r="F44" s="311">
        <v>181</v>
      </c>
      <c r="G44" s="416"/>
      <c r="H44" s="71">
        <f>ROUND((F44*G44),2)</f>
        <v>0</v>
      </c>
      <c r="I44" s="505"/>
    </row>
    <row r="45" spans="1:9" ht="15.75">
      <c r="A45" s="530"/>
      <c r="B45" s="374"/>
      <c r="C45" s="530"/>
      <c r="D45" s="333"/>
      <c r="E45" s="319"/>
      <c r="F45" s="320"/>
      <c r="G45" s="320"/>
      <c r="H45" s="320"/>
      <c r="I45" s="505"/>
    </row>
    <row r="46" spans="1:9" ht="15.75">
      <c r="A46" s="531"/>
      <c r="B46" s="534"/>
      <c r="C46" s="532"/>
      <c r="D46" s="335" t="s">
        <v>833</v>
      </c>
      <c r="E46" s="336"/>
      <c r="F46" s="337"/>
      <c r="G46" s="337"/>
      <c r="H46" s="316">
        <f>SUM(H44)</f>
        <v>0</v>
      </c>
      <c r="I46" s="505"/>
    </row>
    <row r="47" spans="1:9" ht="15.75">
      <c r="A47" s="395"/>
      <c r="B47" s="395"/>
      <c r="C47" s="530"/>
      <c r="D47" s="333"/>
      <c r="E47" s="319"/>
      <c r="F47" s="320"/>
      <c r="G47" s="320"/>
      <c r="H47" s="329"/>
      <c r="I47" s="505"/>
    </row>
    <row r="48" spans="1:9" ht="15.75">
      <c r="A48" s="531"/>
      <c r="B48" s="534" t="s">
        <v>803</v>
      </c>
      <c r="C48" s="532"/>
      <c r="D48" s="335" t="s">
        <v>138</v>
      </c>
      <c r="E48" s="336"/>
      <c r="F48" s="316"/>
      <c r="G48" s="340"/>
      <c r="H48" s="316">
        <f>H21+H27+H34+H40+H46</f>
        <v>0</v>
      </c>
      <c r="I48" s="505"/>
    </row>
    <row r="49" spans="1:9" ht="15.75">
      <c r="A49" s="374"/>
      <c r="B49" s="374"/>
      <c r="C49" s="533"/>
      <c r="D49" s="318"/>
      <c r="E49" s="319"/>
      <c r="F49" s="320"/>
      <c r="G49" s="320"/>
      <c r="H49" s="321"/>
      <c r="I49" s="505"/>
    </row>
    <row r="50" spans="1:9" ht="15.75">
      <c r="A50" s="531"/>
      <c r="B50" s="532" t="s">
        <v>805</v>
      </c>
      <c r="C50" s="532"/>
      <c r="D50" s="328" t="s">
        <v>834</v>
      </c>
      <c r="E50" s="319"/>
      <c r="F50" s="320"/>
      <c r="G50" s="320"/>
      <c r="H50" s="329"/>
      <c r="I50" s="505"/>
    </row>
    <row r="51" spans="1:9" ht="15.75">
      <c r="A51" s="395"/>
      <c r="B51" s="395"/>
      <c r="C51" s="533"/>
      <c r="D51" s="318"/>
      <c r="E51" s="319"/>
      <c r="F51" s="320"/>
      <c r="G51" s="320"/>
      <c r="H51" s="329"/>
      <c r="I51" s="505"/>
    </row>
    <row r="52" spans="1:9" ht="15.75">
      <c r="A52" s="531"/>
      <c r="B52" s="532" t="s">
        <v>25</v>
      </c>
      <c r="C52" s="534"/>
      <c r="D52" s="313" t="s">
        <v>835</v>
      </c>
      <c r="E52" s="319"/>
      <c r="F52" s="320"/>
      <c r="G52" s="320"/>
      <c r="H52" s="320"/>
      <c r="I52" s="505"/>
    </row>
    <row r="53" spans="1:9" ht="15.75">
      <c r="A53" s="374"/>
      <c r="B53" s="374"/>
      <c r="C53" s="533"/>
      <c r="D53" s="535"/>
      <c r="E53" s="319"/>
      <c r="F53" s="320"/>
      <c r="G53" s="320"/>
      <c r="H53" s="320"/>
      <c r="I53" s="505"/>
    </row>
    <row r="54" spans="1:9" ht="45">
      <c r="A54" s="536" t="s">
        <v>2</v>
      </c>
      <c r="B54" s="360" t="s">
        <v>25</v>
      </c>
      <c r="C54" s="536" t="s">
        <v>13</v>
      </c>
      <c r="D54" s="315" t="s">
        <v>836</v>
      </c>
      <c r="E54" s="314" t="s">
        <v>117</v>
      </c>
      <c r="F54" s="311">
        <v>208</v>
      </c>
      <c r="G54" s="344"/>
      <c r="H54" s="71">
        <f>ROUND((F54*G54),2)</f>
        <v>0</v>
      </c>
      <c r="I54" s="505"/>
    </row>
    <row r="55" spans="1:9" ht="15.75">
      <c r="A55" s="530"/>
      <c r="B55" s="374"/>
      <c r="C55" s="530"/>
      <c r="D55" s="333"/>
      <c r="E55" s="319"/>
      <c r="F55" s="320"/>
      <c r="G55" s="320"/>
      <c r="H55" s="320"/>
      <c r="I55" s="505"/>
    </row>
    <row r="56" spans="1:9" ht="15.75">
      <c r="A56" s="531"/>
      <c r="B56" s="534"/>
      <c r="C56" s="532"/>
      <c r="D56" s="335" t="s">
        <v>837</v>
      </c>
      <c r="E56" s="336"/>
      <c r="F56" s="337"/>
      <c r="G56" s="337"/>
      <c r="H56" s="316">
        <f>SUM(H54)</f>
        <v>0</v>
      </c>
      <c r="I56" s="505"/>
    </row>
    <row r="57" spans="1:9" ht="15.75">
      <c r="A57" s="531"/>
      <c r="B57" s="534" t="s">
        <v>805</v>
      </c>
      <c r="C57" s="532"/>
      <c r="D57" s="335" t="s">
        <v>806</v>
      </c>
      <c r="E57" s="336"/>
      <c r="F57" s="340"/>
      <c r="G57" s="340"/>
      <c r="H57" s="316">
        <f>H56</f>
        <v>0</v>
      </c>
      <c r="I57" s="505"/>
    </row>
    <row r="58" spans="1:9" ht="15.75">
      <c r="A58" s="395"/>
      <c r="B58" s="395"/>
      <c r="C58" s="530"/>
      <c r="D58" s="318"/>
      <c r="E58" s="319"/>
      <c r="F58" s="320"/>
      <c r="G58" s="320"/>
      <c r="H58" s="320"/>
      <c r="I58" s="505"/>
    </row>
    <row r="59" spans="1:9" ht="15.75">
      <c r="A59" s="531"/>
      <c r="B59" s="532" t="s">
        <v>807</v>
      </c>
      <c r="C59" s="532"/>
      <c r="D59" s="328" t="s">
        <v>808</v>
      </c>
      <c r="E59" s="319"/>
      <c r="F59" s="320"/>
      <c r="G59" s="320"/>
      <c r="H59" s="329"/>
      <c r="I59" s="505"/>
    </row>
    <row r="60" spans="1:9" ht="15.75">
      <c r="A60" s="395"/>
      <c r="B60" s="395"/>
      <c r="C60" s="533"/>
      <c r="D60" s="318"/>
      <c r="E60" s="319"/>
      <c r="F60" s="320"/>
      <c r="G60" s="320"/>
      <c r="H60" s="329"/>
      <c r="I60" s="505"/>
    </row>
    <row r="61" spans="1:9" ht="15.75">
      <c r="A61" s="531"/>
      <c r="B61" s="532" t="s">
        <v>27</v>
      </c>
      <c r="C61" s="534"/>
      <c r="D61" s="313" t="s">
        <v>838</v>
      </c>
      <c r="E61" s="319"/>
      <c r="F61" s="320"/>
      <c r="G61" s="320"/>
      <c r="H61" s="320"/>
      <c r="I61" s="505"/>
    </row>
    <row r="62" spans="1:9" ht="15.75">
      <c r="A62" s="374"/>
      <c r="B62" s="374"/>
      <c r="C62" s="533"/>
      <c r="D62" s="535"/>
      <c r="E62" s="319"/>
      <c r="F62" s="320"/>
      <c r="G62" s="320"/>
      <c r="H62" s="320"/>
      <c r="I62" s="505"/>
    </row>
    <row r="63" spans="1:9" ht="60">
      <c r="A63" s="536" t="s">
        <v>2</v>
      </c>
      <c r="B63" s="360" t="s">
        <v>27</v>
      </c>
      <c r="C63" s="536" t="s">
        <v>13</v>
      </c>
      <c r="D63" s="315" t="s">
        <v>839</v>
      </c>
      <c r="E63" s="314" t="s">
        <v>211</v>
      </c>
      <c r="F63" s="311">
        <v>57</v>
      </c>
      <c r="G63" s="344"/>
      <c r="H63" s="71">
        <f>ROUND((F63*G63),2)</f>
        <v>0</v>
      </c>
      <c r="I63" s="505"/>
    </row>
    <row r="64" spans="1:9" ht="60">
      <c r="A64" s="536" t="s">
        <v>2</v>
      </c>
      <c r="B64" s="360" t="s">
        <v>27</v>
      </c>
      <c r="C64" s="536" t="s">
        <v>15</v>
      </c>
      <c r="D64" s="315" t="s">
        <v>840</v>
      </c>
      <c r="E64" s="314" t="s">
        <v>211</v>
      </c>
      <c r="F64" s="311">
        <v>66</v>
      </c>
      <c r="G64" s="344"/>
      <c r="H64" s="71">
        <f>ROUND((F64*G64),2)</f>
        <v>0</v>
      </c>
      <c r="I64" s="505"/>
    </row>
    <row r="65" spans="1:9" ht="60">
      <c r="A65" s="536" t="s">
        <v>2</v>
      </c>
      <c r="B65" s="360" t="s">
        <v>27</v>
      </c>
      <c r="C65" s="536" t="s">
        <v>17</v>
      </c>
      <c r="D65" s="315" t="s">
        <v>841</v>
      </c>
      <c r="E65" s="314" t="s">
        <v>211</v>
      </c>
      <c r="F65" s="311">
        <v>86</v>
      </c>
      <c r="G65" s="344"/>
      <c r="H65" s="71">
        <f>ROUND((F65*G65),2)</f>
        <v>0</v>
      </c>
      <c r="I65" s="505"/>
    </row>
    <row r="66" spans="1:9" ht="60">
      <c r="A66" s="536" t="s">
        <v>2</v>
      </c>
      <c r="B66" s="360" t="s">
        <v>27</v>
      </c>
      <c r="C66" s="536" t="s">
        <v>19</v>
      </c>
      <c r="D66" s="315" t="s">
        <v>842</v>
      </c>
      <c r="E66" s="314" t="s">
        <v>211</v>
      </c>
      <c r="F66" s="311">
        <v>86</v>
      </c>
      <c r="G66" s="344"/>
      <c r="H66" s="71">
        <f>ROUND((F66*G66),2)</f>
        <v>0</v>
      </c>
      <c r="I66" s="505"/>
    </row>
    <row r="67" spans="1:9" ht="15.75">
      <c r="A67" s="530"/>
      <c r="B67" s="374"/>
      <c r="C67" s="530"/>
      <c r="D67" s="333"/>
      <c r="E67" s="319"/>
      <c r="F67" s="320"/>
      <c r="G67" s="320"/>
      <c r="H67" s="320"/>
      <c r="I67" s="505"/>
    </row>
    <row r="68" spans="1:9" ht="15.75">
      <c r="A68" s="531"/>
      <c r="B68" s="534"/>
      <c r="C68" s="532"/>
      <c r="D68" s="335" t="s">
        <v>843</v>
      </c>
      <c r="E68" s="336"/>
      <c r="F68" s="316"/>
      <c r="G68" s="337"/>
      <c r="H68" s="316">
        <f>SUM(H63:H66)</f>
        <v>0</v>
      </c>
      <c r="I68" s="505"/>
    </row>
    <row r="69" spans="1:9" ht="15.75">
      <c r="A69" s="395"/>
      <c r="B69" s="395"/>
      <c r="C69" s="530"/>
      <c r="D69" s="333"/>
      <c r="E69" s="319"/>
      <c r="F69" s="320"/>
      <c r="G69" s="320"/>
      <c r="H69" s="329"/>
      <c r="I69" s="505"/>
    </row>
    <row r="70" spans="1:9" ht="15.75">
      <c r="A70" s="531"/>
      <c r="B70" s="532" t="s">
        <v>29</v>
      </c>
      <c r="C70" s="534"/>
      <c r="D70" s="313" t="s">
        <v>809</v>
      </c>
      <c r="E70" s="319"/>
      <c r="F70" s="320"/>
      <c r="G70" s="320"/>
      <c r="H70" s="320"/>
      <c r="I70" s="505"/>
    </row>
    <row r="71" spans="1:9" ht="15.75">
      <c r="A71" s="374"/>
      <c r="B71" s="374"/>
      <c r="C71" s="533"/>
      <c r="D71" s="535"/>
      <c r="E71" s="319"/>
      <c r="F71" s="320"/>
      <c r="G71" s="320"/>
      <c r="H71" s="320"/>
      <c r="I71" s="505"/>
    </row>
    <row r="72" spans="1:9" ht="75">
      <c r="A72" s="536" t="s">
        <v>2</v>
      </c>
      <c r="B72" s="360" t="s">
        <v>29</v>
      </c>
      <c r="C72" s="536" t="s">
        <v>13</v>
      </c>
      <c r="D72" s="315" t="s">
        <v>844</v>
      </c>
      <c r="E72" s="314" t="s">
        <v>552</v>
      </c>
      <c r="F72" s="311">
        <v>4</v>
      </c>
      <c r="G72" s="344"/>
      <c r="H72" s="71">
        <f t="shared" ref="H72:H78" si="0">ROUND((F72*G72),2)</f>
        <v>0</v>
      </c>
      <c r="I72" s="505"/>
    </row>
    <row r="73" spans="1:9" ht="75">
      <c r="A73" s="536" t="s">
        <v>2</v>
      </c>
      <c r="B73" s="360" t="s">
        <v>29</v>
      </c>
      <c r="C73" s="536" t="s">
        <v>15</v>
      </c>
      <c r="D73" s="315" t="s">
        <v>845</v>
      </c>
      <c r="E73" s="314" t="s">
        <v>552</v>
      </c>
      <c r="F73" s="311">
        <v>4</v>
      </c>
      <c r="G73" s="344"/>
      <c r="H73" s="71">
        <f t="shared" si="0"/>
        <v>0</v>
      </c>
      <c r="I73" s="505"/>
    </row>
    <row r="74" spans="1:9" ht="75">
      <c r="A74" s="536" t="s">
        <v>2</v>
      </c>
      <c r="B74" s="360" t="s">
        <v>29</v>
      </c>
      <c r="C74" s="536" t="s">
        <v>17</v>
      </c>
      <c r="D74" s="315" t="s">
        <v>846</v>
      </c>
      <c r="E74" s="314" t="s">
        <v>552</v>
      </c>
      <c r="F74" s="311">
        <v>1</v>
      </c>
      <c r="G74" s="344"/>
      <c r="H74" s="71">
        <f t="shared" si="0"/>
        <v>0</v>
      </c>
      <c r="I74" s="505"/>
    </row>
    <row r="75" spans="1:9" ht="60">
      <c r="A75" s="536" t="s">
        <v>2</v>
      </c>
      <c r="B75" s="360" t="s">
        <v>29</v>
      </c>
      <c r="C75" s="536" t="s">
        <v>19</v>
      </c>
      <c r="D75" s="315" t="s">
        <v>1100</v>
      </c>
      <c r="E75" s="314" t="s">
        <v>552</v>
      </c>
      <c r="F75" s="311">
        <v>5</v>
      </c>
      <c r="G75" s="344"/>
      <c r="H75" s="71">
        <f t="shared" si="0"/>
        <v>0</v>
      </c>
      <c r="I75" s="505"/>
    </row>
    <row r="76" spans="1:9" ht="60">
      <c r="A76" s="536" t="s">
        <v>2</v>
      </c>
      <c r="B76" s="360" t="s">
        <v>29</v>
      </c>
      <c r="C76" s="536" t="s">
        <v>21</v>
      </c>
      <c r="D76" s="315" t="s">
        <v>1100</v>
      </c>
      <c r="E76" s="314" t="s">
        <v>552</v>
      </c>
      <c r="F76" s="311">
        <f>F72+F73+F74-F75</f>
        <v>4</v>
      </c>
      <c r="G76" s="344"/>
      <c r="H76" s="71">
        <f t="shared" si="0"/>
        <v>0</v>
      </c>
      <c r="I76" s="505"/>
    </row>
    <row r="77" spans="1:9" ht="30">
      <c r="A77" s="536" t="s">
        <v>2</v>
      </c>
      <c r="B77" s="360" t="s">
        <v>29</v>
      </c>
      <c r="C77" s="536" t="s">
        <v>23</v>
      </c>
      <c r="D77" s="315" t="s">
        <v>847</v>
      </c>
      <c r="E77" s="314" t="s">
        <v>552</v>
      </c>
      <c r="F77" s="311">
        <v>1</v>
      </c>
      <c r="G77" s="344"/>
      <c r="H77" s="71">
        <f t="shared" si="0"/>
        <v>0</v>
      </c>
      <c r="I77" s="505"/>
    </row>
    <row r="78" spans="1:9" ht="75">
      <c r="A78" s="536" t="s">
        <v>2</v>
      </c>
      <c r="B78" s="360" t="s">
        <v>29</v>
      </c>
      <c r="C78" s="536" t="s">
        <v>25</v>
      </c>
      <c r="D78" s="315" t="s">
        <v>848</v>
      </c>
      <c r="E78" s="314" t="s">
        <v>552</v>
      </c>
      <c r="F78" s="311">
        <v>17</v>
      </c>
      <c r="G78" s="344"/>
      <c r="H78" s="71">
        <f t="shared" si="0"/>
        <v>0</v>
      </c>
      <c r="I78" s="505"/>
    </row>
    <row r="79" spans="1:9" ht="15.75">
      <c r="A79" s="530"/>
      <c r="B79" s="374"/>
      <c r="C79" s="530"/>
      <c r="D79" s="333"/>
      <c r="E79" s="319"/>
      <c r="F79" s="320"/>
      <c r="G79" s="320"/>
      <c r="H79" s="320"/>
      <c r="I79" s="505"/>
    </row>
    <row r="80" spans="1:9" ht="15.75">
      <c r="A80" s="531"/>
      <c r="B80" s="534"/>
      <c r="C80" s="532"/>
      <c r="D80" s="335" t="s">
        <v>849</v>
      </c>
      <c r="E80" s="336"/>
      <c r="F80" s="316"/>
      <c r="G80" s="337"/>
      <c r="H80" s="316">
        <f>SUM(H72:H78)</f>
        <v>0</v>
      </c>
      <c r="I80" s="505"/>
    </row>
    <row r="81" spans="1:9" ht="15.75">
      <c r="A81" s="374"/>
      <c r="B81" s="374"/>
      <c r="C81" s="533"/>
      <c r="D81" s="318"/>
      <c r="E81" s="319"/>
      <c r="F81" s="321"/>
      <c r="G81" s="321"/>
      <c r="H81" s="321"/>
      <c r="I81" s="505"/>
    </row>
    <row r="82" spans="1:9" ht="15.75">
      <c r="A82" s="374"/>
      <c r="B82" s="374"/>
      <c r="C82" s="533"/>
      <c r="D82" s="318"/>
      <c r="E82" s="319"/>
      <c r="F82" s="321"/>
      <c r="G82" s="321"/>
      <c r="H82" s="321"/>
      <c r="I82" s="505"/>
    </row>
    <row r="83" spans="1:9" ht="15.75">
      <c r="A83" s="395"/>
      <c r="B83" s="395"/>
      <c r="C83" s="530"/>
      <c r="D83" s="333"/>
      <c r="E83" s="319"/>
      <c r="F83" s="320"/>
      <c r="G83" s="320"/>
      <c r="H83" s="329"/>
      <c r="I83" s="505"/>
    </row>
    <row r="84" spans="1:9" ht="15.75">
      <c r="A84" s="531"/>
      <c r="B84" s="532" t="s">
        <v>31</v>
      </c>
      <c r="C84" s="534"/>
      <c r="D84" s="313" t="s">
        <v>810</v>
      </c>
      <c r="E84" s="319"/>
      <c r="F84" s="320"/>
      <c r="G84" s="320"/>
      <c r="H84" s="320"/>
      <c r="I84" s="505"/>
    </row>
    <row r="85" spans="1:9" ht="15.75">
      <c r="A85" s="374"/>
      <c r="B85" s="374"/>
      <c r="C85" s="533"/>
      <c r="D85" s="535"/>
      <c r="E85" s="319"/>
      <c r="F85" s="320"/>
      <c r="G85" s="320"/>
      <c r="H85" s="320"/>
      <c r="I85" s="505"/>
    </row>
    <row r="86" spans="1:9" ht="120">
      <c r="A86" s="536" t="s">
        <v>2</v>
      </c>
      <c r="B86" s="360" t="s">
        <v>31</v>
      </c>
      <c r="C86" s="536" t="s">
        <v>13</v>
      </c>
      <c r="D86" s="315" t="s">
        <v>1101</v>
      </c>
      <c r="E86" s="314" t="s">
        <v>552</v>
      </c>
      <c r="F86" s="311">
        <v>1</v>
      </c>
      <c r="G86" s="344"/>
      <c r="H86" s="71">
        <f>ROUND((F86*G86),2)</f>
        <v>0</v>
      </c>
      <c r="I86" s="505"/>
    </row>
    <row r="87" spans="1:9" ht="15.75">
      <c r="A87" s="530"/>
      <c r="B87" s="374"/>
      <c r="C87" s="530"/>
      <c r="D87" s="333"/>
      <c r="E87" s="319"/>
      <c r="F87" s="320"/>
      <c r="G87" s="320"/>
      <c r="H87" s="320"/>
      <c r="I87" s="505"/>
    </row>
    <row r="88" spans="1:9" ht="15.75">
      <c r="A88" s="531"/>
      <c r="B88" s="534"/>
      <c r="C88" s="532"/>
      <c r="D88" s="335" t="s">
        <v>850</v>
      </c>
      <c r="E88" s="336"/>
      <c r="F88" s="337"/>
      <c r="G88" s="337"/>
      <c r="H88" s="316">
        <f>SUM(H86)</f>
        <v>0</v>
      </c>
      <c r="I88" s="505"/>
    </row>
    <row r="89" spans="1:9" ht="15.75">
      <c r="A89" s="531"/>
      <c r="B89" s="534" t="s">
        <v>807</v>
      </c>
      <c r="C89" s="532"/>
      <c r="D89" s="335" t="s">
        <v>811</v>
      </c>
      <c r="E89" s="336"/>
      <c r="F89" s="340"/>
      <c r="G89" s="340"/>
      <c r="H89" s="316">
        <f>H88+H80+H68</f>
        <v>0</v>
      </c>
      <c r="I89" s="505"/>
    </row>
    <row r="90" spans="1:9" ht="15.75">
      <c r="A90" s="395"/>
      <c r="B90" s="395"/>
      <c r="C90" s="530"/>
      <c r="D90" s="333"/>
      <c r="E90" s="319"/>
      <c r="F90" s="320"/>
      <c r="G90" s="320"/>
      <c r="H90" s="329"/>
      <c r="I90" s="505"/>
    </row>
    <row r="91" spans="1:9" ht="16.5">
      <c r="H91" s="540"/>
    </row>
  </sheetData>
  <sheetProtection password="868B" sheet="1" objects="1" scenarios="1" selectLockedCells="1"/>
  <mergeCells count="1">
    <mergeCell ref="A1:C1"/>
  </mergeCells>
  <phoneticPr fontId="63" type="noConversion"/>
  <hyperlinks>
    <hyperlink ref="D5" location="10" display="Geodetska dela"/>
    <hyperlink ref="D17" location="10" display="Izkopi"/>
    <hyperlink ref="D23" location="10" display="Planum temeljnih tal"/>
    <hyperlink ref="D29" location="10" display="Nasipi in posteljice"/>
    <hyperlink ref="D36" location="10" display="Brežine in zelenice"/>
    <hyperlink ref="D42" location="10" display="Razprostiranje materiala"/>
    <hyperlink ref="D52" location="10" display="Nenosilne nevezane plasti"/>
    <hyperlink ref="D61" location="10" display="Globinsko odvodnjavanje - kanalizacija"/>
    <hyperlink ref="D70" location="10" display="Vtočni in revizijski jaški"/>
    <hyperlink ref="D84" location="10" display="Ponikanje"/>
  </hyperlinks>
  <pageMargins left="0.78740157480314965" right="0.9055118110236221" top="1.299212598425197" bottom="1.0236220472440944" header="1.0236220472440944" footer="0.78740157480314965"/>
  <pageSetup paperSize="9" firstPageNumber="80" orientation="landscape" horizontalDpi="1200" verticalDpi="1200" r:id="rId1"/>
  <headerFooter>
    <oddHeader>&amp;LMestna občina Ljubljana &amp;CGalerija Cukrarna - faza F&amp;R &amp;A</oddHeader>
    <oddFooter>&amp;LNovember 2017&amp;CVerzija 5.1 [razpis]&amp;R&amp;P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67"/>
  <sheetViews>
    <sheetView view="pageBreakPreview" zoomScaleNormal="110" zoomScaleSheetLayoutView="100" workbookViewId="0">
      <selection activeCell="G65" sqref="G65"/>
    </sheetView>
  </sheetViews>
  <sheetFormatPr defaultColWidth="11.42578125" defaultRowHeight="15"/>
  <cols>
    <col min="1" max="2" width="3.85546875" style="324" customWidth="1"/>
    <col min="3" max="3" width="3.85546875" style="325" customWidth="1"/>
    <col min="4" max="4" width="73.85546875" style="341" customWidth="1"/>
    <col min="5" max="5" width="6.140625" style="621" customWidth="1"/>
    <col min="6" max="7" width="13.42578125" style="320" customWidth="1"/>
    <col min="8" max="8" width="14.28515625" style="329" customWidth="1"/>
    <col min="9" max="82" width="8.85546875" style="308" customWidth="1"/>
    <col min="83" max="199" width="8.85546875" style="345" customWidth="1"/>
    <col min="200" max="223" width="8.85546875" style="308" customWidth="1"/>
    <col min="224" max="230" width="12.140625" style="308" customWidth="1"/>
    <col min="231" max="247" width="12" style="308" customWidth="1"/>
    <col min="248" max="16384" width="11.42578125" style="346"/>
  </cols>
  <sheetData>
    <row r="1" spans="1:82" s="347" customFormat="1">
      <c r="A1" s="659" t="s">
        <v>53</v>
      </c>
      <c r="B1" s="659"/>
      <c r="C1" s="659"/>
      <c r="D1" s="350" t="s">
        <v>54</v>
      </c>
      <c r="E1" s="617" t="s">
        <v>55</v>
      </c>
      <c r="F1" s="351" t="s">
        <v>56</v>
      </c>
      <c r="G1" s="352" t="s">
        <v>1128</v>
      </c>
      <c r="H1" s="353" t="s">
        <v>58</v>
      </c>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c r="BZ1" s="308"/>
      <c r="CA1" s="308"/>
      <c r="CB1" s="308"/>
      <c r="CC1" s="308"/>
      <c r="CD1" s="308"/>
    </row>
    <row r="2" spans="1:82" s="347" customFormat="1">
      <c r="A2" s="324"/>
      <c r="B2" s="324"/>
      <c r="C2" s="325"/>
      <c r="D2" s="318"/>
      <c r="E2" s="618"/>
      <c r="F2" s="320"/>
      <c r="G2" s="320"/>
      <c r="H2" s="320"/>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c r="AM2" s="308"/>
      <c r="AN2" s="308"/>
      <c r="AO2" s="308"/>
      <c r="AP2" s="308"/>
      <c r="AQ2" s="308"/>
      <c r="AR2" s="308"/>
      <c r="AS2" s="308"/>
      <c r="AT2" s="308"/>
      <c r="AU2" s="308"/>
      <c r="AV2" s="308"/>
      <c r="AW2" s="308"/>
      <c r="AX2" s="308"/>
      <c r="AY2" s="308"/>
      <c r="AZ2" s="308"/>
      <c r="BA2" s="308"/>
      <c r="BB2" s="308"/>
      <c r="BC2" s="308"/>
      <c r="BD2" s="308"/>
      <c r="BE2" s="308"/>
      <c r="BF2" s="308"/>
      <c r="BG2" s="308"/>
      <c r="BH2" s="308"/>
      <c r="BI2" s="308"/>
      <c r="BJ2" s="308"/>
      <c r="BK2" s="308"/>
      <c r="BL2" s="308"/>
      <c r="BM2" s="308"/>
      <c r="BN2" s="308"/>
      <c r="BO2" s="308"/>
      <c r="BP2" s="308"/>
      <c r="BQ2" s="308"/>
      <c r="BR2" s="308"/>
      <c r="BS2" s="308"/>
      <c r="BT2" s="308"/>
      <c r="BU2" s="308"/>
      <c r="BV2" s="308"/>
      <c r="BW2" s="308"/>
      <c r="BX2" s="308"/>
      <c r="BY2" s="308"/>
      <c r="BZ2" s="308"/>
      <c r="CA2" s="308"/>
      <c r="CB2" s="308"/>
      <c r="CC2" s="308"/>
      <c r="CD2" s="308"/>
    </row>
    <row r="3" spans="1:82" s="347" customFormat="1">
      <c r="A3" s="307"/>
      <c r="B3" s="317" t="s">
        <v>801</v>
      </c>
      <c r="C3" s="317"/>
      <c r="D3" s="318" t="s">
        <v>851</v>
      </c>
      <c r="E3" s="618"/>
      <c r="F3" s="320"/>
      <c r="G3" s="320"/>
      <c r="H3" s="329"/>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c r="AP3" s="308"/>
      <c r="AQ3" s="308"/>
      <c r="AR3" s="308"/>
      <c r="AS3" s="308"/>
      <c r="AT3" s="308"/>
      <c r="AU3" s="308"/>
      <c r="AV3" s="308"/>
      <c r="AW3" s="308"/>
      <c r="AX3" s="308"/>
      <c r="AY3" s="308"/>
      <c r="AZ3" s="308"/>
      <c r="BA3" s="308"/>
      <c r="BB3" s="308"/>
      <c r="BC3" s="308"/>
      <c r="BD3" s="308"/>
      <c r="BE3" s="308"/>
      <c r="BF3" s="308"/>
      <c r="BG3" s="308"/>
      <c r="BH3" s="308"/>
      <c r="BI3" s="308"/>
      <c r="BJ3" s="308"/>
      <c r="BK3" s="308"/>
      <c r="BL3" s="308"/>
      <c r="BM3" s="308"/>
      <c r="BN3" s="308"/>
      <c r="BO3" s="308"/>
      <c r="BP3" s="308"/>
      <c r="BQ3" s="308"/>
      <c r="BR3" s="308"/>
      <c r="BS3" s="308"/>
      <c r="BT3" s="308"/>
      <c r="BU3" s="308"/>
      <c r="BV3" s="308"/>
      <c r="BW3" s="308"/>
      <c r="BX3" s="308"/>
      <c r="BY3" s="308"/>
      <c r="BZ3" s="308"/>
      <c r="CA3" s="308"/>
      <c r="CB3" s="308"/>
      <c r="CC3" s="308"/>
      <c r="CD3" s="308"/>
    </row>
    <row r="4" spans="1:82" s="347" customFormat="1">
      <c r="A4" s="326"/>
      <c r="B4" s="334" t="s">
        <v>13</v>
      </c>
      <c r="C4" s="349"/>
      <c r="D4" s="328" t="s">
        <v>852</v>
      </c>
      <c r="E4" s="618"/>
      <c r="F4" s="320"/>
      <c r="G4" s="320"/>
      <c r="H4" s="329"/>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c r="AO4" s="308"/>
      <c r="AP4" s="308"/>
      <c r="AQ4" s="308"/>
      <c r="AR4" s="308"/>
      <c r="AS4" s="308"/>
      <c r="AT4" s="308"/>
      <c r="AU4" s="308"/>
      <c r="AV4" s="308"/>
      <c r="AW4" s="308"/>
      <c r="AX4" s="308"/>
      <c r="AY4" s="308"/>
      <c r="AZ4" s="308"/>
      <c r="BA4" s="308"/>
      <c r="BB4" s="308"/>
      <c r="BC4" s="308"/>
      <c r="BD4" s="308"/>
      <c r="BE4" s="308"/>
      <c r="BF4" s="308"/>
      <c r="BG4" s="308"/>
      <c r="BH4" s="308"/>
      <c r="BI4" s="308"/>
      <c r="BJ4" s="308"/>
      <c r="BK4" s="308"/>
      <c r="BL4" s="308"/>
      <c r="BM4" s="308"/>
      <c r="BN4" s="308"/>
      <c r="BO4" s="308"/>
      <c r="BP4" s="308"/>
      <c r="BQ4" s="308"/>
      <c r="BR4" s="308"/>
      <c r="BS4" s="308"/>
      <c r="BT4" s="308"/>
      <c r="BU4" s="308"/>
      <c r="BV4" s="308"/>
      <c r="BW4" s="308"/>
      <c r="BX4" s="308"/>
      <c r="BY4" s="308"/>
      <c r="BZ4" s="308"/>
      <c r="CA4" s="308"/>
      <c r="CB4" s="308"/>
      <c r="CC4" s="308"/>
      <c r="CD4" s="308"/>
    </row>
    <row r="5" spans="1:82" s="354" customFormat="1">
      <c r="A5" s="307"/>
      <c r="B5" s="307"/>
      <c r="C5" s="317"/>
      <c r="D5" s="331"/>
      <c r="E5" s="618"/>
      <c r="F5" s="320"/>
      <c r="G5" s="320"/>
      <c r="H5" s="320"/>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c r="AW5" s="308"/>
      <c r="AX5" s="308"/>
      <c r="AY5" s="308"/>
      <c r="AZ5" s="308"/>
      <c r="BA5" s="308"/>
      <c r="BB5" s="308"/>
      <c r="BC5" s="308"/>
      <c r="BD5" s="308"/>
      <c r="BE5" s="308"/>
      <c r="BF5" s="308"/>
      <c r="BG5" s="308"/>
      <c r="BH5" s="308"/>
      <c r="BI5" s="308"/>
      <c r="BJ5" s="308"/>
      <c r="BK5" s="308"/>
      <c r="BL5" s="308"/>
      <c r="BM5" s="308"/>
      <c r="BN5" s="308"/>
      <c r="BO5" s="308"/>
      <c r="BP5" s="308"/>
      <c r="BQ5" s="308"/>
      <c r="BR5" s="308"/>
      <c r="BS5" s="308"/>
      <c r="BT5" s="308"/>
      <c r="BU5" s="308"/>
      <c r="BV5" s="308"/>
      <c r="BW5" s="308"/>
      <c r="BX5" s="308"/>
      <c r="BY5" s="308"/>
      <c r="BZ5" s="308"/>
      <c r="CA5" s="308"/>
      <c r="CB5" s="308"/>
      <c r="CC5" s="308"/>
      <c r="CD5" s="308"/>
    </row>
    <row r="6" spans="1:82" s="347" customFormat="1">
      <c r="A6" s="310" t="s">
        <v>3</v>
      </c>
      <c r="B6" s="309" t="s">
        <v>13</v>
      </c>
      <c r="C6" s="310" t="s">
        <v>13</v>
      </c>
      <c r="D6" s="315" t="s">
        <v>854</v>
      </c>
      <c r="E6" s="619" t="s">
        <v>65</v>
      </c>
      <c r="F6" s="311">
        <v>80</v>
      </c>
      <c r="G6" s="344"/>
      <c r="H6" s="71">
        <f>ROUND((F6*G6),2)</f>
        <v>0</v>
      </c>
      <c r="I6" s="332"/>
      <c r="J6" s="332"/>
      <c r="K6" s="332"/>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c r="AS6" s="332"/>
      <c r="AT6" s="332"/>
      <c r="AU6" s="332"/>
      <c r="AV6" s="332"/>
      <c r="AW6" s="332"/>
      <c r="AX6" s="332"/>
      <c r="AY6" s="332"/>
      <c r="AZ6" s="332"/>
      <c r="BA6" s="332"/>
      <c r="BB6" s="332"/>
      <c r="BC6" s="332"/>
      <c r="BD6" s="332"/>
      <c r="BE6" s="332"/>
      <c r="BF6" s="332"/>
      <c r="BG6" s="332"/>
      <c r="BH6" s="332"/>
      <c r="BI6" s="332"/>
      <c r="BJ6" s="332"/>
      <c r="BK6" s="332"/>
      <c r="BL6" s="332"/>
      <c r="BM6" s="332"/>
      <c r="BN6" s="332"/>
      <c r="BO6" s="332"/>
      <c r="BP6" s="332"/>
      <c r="BQ6" s="332"/>
      <c r="BR6" s="332"/>
      <c r="BS6" s="332"/>
      <c r="BT6" s="332"/>
      <c r="BU6" s="332"/>
      <c r="BV6" s="332"/>
      <c r="BW6" s="332"/>
      <c r="BX6" s="332"/>
      <c r="BY6" s="332"/>
      <c r="BZ6" s="332"/>
      <c r="CA6" s="332"/>
      <c r="CB6" s="332"/>
      <c r="CC6" s="332"/>
      <c r="CD6" s="332"/>
    </row>
    <row r="7" spans="1:82" s="347" customFormat="1" ht="45">
      <c r="A7" s="310"/>
      <c r="B7" s="309"/>
      <c r="C7" s="310"/>
      <c r="D7" s="315" t="s">
        <v>856</v>
      </c>
      <c r="E7" s="619"/>
      <c r="F7" s="311"/>
      <c r="G7" s="311"/>
      <c r="H7" s="71"/>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row>
    <row r="8" spans="1:82" s="347" customFormat="1">
      <c r="A8" s="310" t="s">
        <v>3</v>
      </c>
      <c r="B8" s="309" t="s">
        <v>13</v>
      </c>
      <c r="C8" s="310" t="s">
        <v>15</v>
      </c>
      <c r="D8" s="315" t="s">
        <v>857</v>
      </c>
      <c r="E8" s="619" t="s">
        <v>65</v>
      </c>
      <c r="F8" s="311">
        <v>1</v>
      </c>
      <c r="G8" s="344"/>
      <c r="H8" s="71">
        <f>ROUND((F8*G8),2)</f>
        <v>0</v>
      </c>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c r="AW8" s="308"/>
      <c r="AX8" s="308"/>
      <c r="AY8" s="308"/>
      <c r="AZ8" s="308"/>
      <c r="BA8" s="308"/>
      <c r="BB8" s="308"/>
      <c r="BC8" s="308"/>
      <c r="BD8" s="308"/>
      <c r="BE8" s="308"/>
      <c r="BF8" s="308"/>
      <c r="BG8" s="308"/>
      <c r="BH8" s="308"/>
      <c r="BI8" s="308"/>
      <c r="BJ8" s="308"/>
      <c r="BK8" s="308"/>
      <c r="BL8" s="308"/>
      <c r="BM8" s="308"/>
      <c r="BN8" s="308"/>
      <c r="BO8" s="308"/>
      <c r="BP8" s="308"/>
      <c r="BQ8" s="308"/>
      <c r="BR8" s="308"/>
      <c r="BS8" s="308"/>
      <c r="BT8" s="308"/>
      <c r="BU8" s="308"/>
      <c r="BV8" s="308"/>
      <c r="BW8" s="308"/>
      <c r="BX8" s="308"/>
      <c r="BY8" s="308"/>
      <c r="BZ8" s="308"/>
      <c r="CA8" s="308"/>
      <c r="CB8" s="308"/>
      <c r="CC8" s="308"/>
      <c r="CD8" s="308"/>
    </row>
    <row r="9" spans="1:82" s="347" customFormat="1" ht="30">
      <c r="A9" s="310"/>
      <c r="B9" s="309"/>
      <c r="C9" s="310"/>
      <c r="D9" s="315" t="s">
        <v>1110</v>
      </c>
      <c r="E9" s="619"/>
      <c r="F9" s="311"/>
      <c r="G9" s="311"/>
      <c r="H9" s="71"/>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c r="AW9" s="308"/>
      <c r="AX9" s="308"/>
      <c r="AY9" s="308"/>
      <c r="AZ9" s="308"/>
      <c r="BA9" s="308"/>
      <c r="BB9" s="308"/>
      <c r="BC9" s="308"/>
      <c r="BD9" s="308"/>
      <c r="BE9" s="308"/>
      <c r="BF9" s="308"/>
      <c r="BG9" s="308"/>
      <c r="BH9" s="308"/>
      <c r="BI9" s="308"/>
      <c r="BJ9" s="308"/>
      <c r="BK9" s="308"/>
      <c r="BL9" s="308"/>
      <c r="BM9" s="308"/>
      <c r="BN9" s="308"/>
      <c r="BO9" s="308"/>
      <c r="BP9" s="308"/>
      <c r="BQ9" s="308"/>
      <c r="BR9" s="308"/>
      <c r="BS9" s="308"/>
      <c r="BT9" s="308"/>
      <c r="BU9" s="308"/>
      <c r="BV9" s="308"/>
      <c r="BW9" s="308"/>
      <c r="BX9" s="308"/>
      <c r="BY9" s="308"/>
      <c r="BZ9" s="308"/>
      <c r="CA9" s="308"/>
      <c r="CB9" s="308"/>
      <c r="CC9" s="308"/>
      <c r="CD9" s="308"/>
    </row>
    <row r="10" spans="1:82" s="347" customFormat="1">
      <c r="A10" s="310" t="s">
        <v>3</v>
      </c>
      <c r="B10" s="309" t="s">
        <v>13</v>
      </c>
      <c r="C10" s="310" t="s">
        <v>15</v>
      </c>
      <c r="D10" s="315" t="s">
        <v>1102</v>
      </c>
      <c r="E10" s="619" t="s">
        <v>65</v>
      </c>
      <c r="F10" s="311">
        <v>1</v>
      </c>
      <c r="G10" s="344"/>
      <c r="H10" s="71">
        <f>ROUND((F10*G10),2)</f>
        <v>0</v>
      </c>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c r="AW10" s="308"/>
      <c r="AX10" s="308"/>
      <c r="AY10" s="308"/>
      <c r="AZ10" s="308"/>
      <c r="BA10" s="308"/>
      <c r="BB10" s="308"/>
      <c r="BC10" s="308"/>
      <c r="BD10" s="308"/>
      <c r="BE10" s="308"/>
      <c r="BF10" s="308"/>
      <c r="BG10" s="308"/>
      <c r="BH10" s="308"/>
      <c r="BI10" s="308"/>
      <c r="BJ10" s="308"/>
      <c r="BK10" s="308"/>
      <c r="BL10" s="308"/>
      <c r="BM10" s="308"/>
      <c r="BN10" s="308"/>
      <c r="BO10" s="308"/>
      <c r="BP10" s="308"/>
      <c r="BQ10" s="308"/>
      <c r="BR10" s="308"/>
      <c r="BS10" s="308"/>
      <c r="BT10" s="308"/>
      <c r="BU10" s="308"/>
      <c r="BV10" s="308"/>
      <c r="BW10" s="308"/>
      <c r="BX10" s="308"/>
      <c r="BY10" s="308"/>
      <c r="BZ10" s="308"/>
      <c r="CA10" s="308"/>
      <c r="CB10" s="308"/>
      <c r="CC10" s="308"/>
      <c r="CD10" s="308"/>
    </row>
    <row r="11" spans="1:82" s="347" customFormat="1" ht="30">
      <c r="A11" s="310"/>
      <c r="B11" s="309"/>
      <c r="C11" s="310"/>
      <c r="D11" s="315" t="s">
        <v>1103</v>
      </c>
      <c r="E11" s="619"/>
      <c r="F11" s="311"/>
      <c r="G11" s="311"/>
      <c r="H11" s="71"/>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c r="AW11" s="308"/>
      <c r="AX11" s="308"/>
      <c r="AY11" s="308"/>
      <c r="AZ11" s="308"/>
      <c r="BA11" s="308"/>
      <c r="BB11" s="308"/>
      <c r="BC11" s="308"/>
      <c r="BD11" s="308"/>
      <c r="BE11" s="308"/>
      <c r="BF11" s="308"/>
      <c r="BG11" s="308"/>
      <c r="BH11" s="308"/>
      <c r="BI11" s="308"/>
      <c r="BJ11" s="308"/>
      <c r="BK11" s="308"/>
      <c r="BL11" s="308"/>
      <c r="BM11" s="308"/>
      <c r="BN11" s="308"/>
      <c r="BO11" s="308"/>
      <c r="BP11" s="308"/>
      <c r="BQ11" s="308"/>
      <c r="BR11" s="308"/>
      <c r="BS11" s="308"/>
      <c r="BT11" s="308"/>
      <c r="BU11" s="308"/>
      <c r="BV11" s="308"/>
      <c r="BW11" s="308"/>
      <c r="BX11" s="308"/>
      <c r="BY11" s="308"/>
      <c r="BZ11" s="308"/>
      <c r="CA11" s="308"/>
      <c r="CB11" s="308"/>
      <c r="CC11" s="308"/>
      <c r="CD11" s="308"/>
    </row>
    <row r="12" spans="1:82" s="347" customFormat="1">
      <c r="A12" s="325"/>
      <c r="B12" s="307"/>
      <c r="C12" s="325"/>
      <c r="D12" s="333"/>
      <c r="E12" s="618"/>
      <c r="F12" s="320"/>
      <c r="G12" s="320"/>
      <c r="H12" s="320"/>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c r="AW12" s="308"/>
      <c r="AX12" s="308"/>
      <c r="AY12" s="308"/>
      <c r="AZ12" s="308"/>
      <c r="BA12" s="308"/>
      <c r="BB12" s="308"/>
      <c r="BC12" s="308"/>
      <c r="BD12" s="308"/>
      <c r="BE12" s="308"/>
      <c r="BF12" s="308"/>
      <c r="BG12" s="308"/>
      <c r="BH12" s="308"/>
      <c r="BI12" s="308"/>
      <c r="BJ12" s="308"/>
      <c r="BK12" s="308"/>
      <c r="BL12" s="308"/>
      <c r="BM12" s="308"/>
      <c r="BN12" s="308"/>
      <c r="BO12" s="308"/>
      <c r="BP12" s="308"/>
      <c r="BQ12" s="308"/>
      <c r="BR12" s="308"/>
      <c r="BS12" s="308"/>
      <c r="BT12" s="308"/>
      <c r="BU12" s="308"/>
      <c r="BV12" s="308"/>
      <c r="BW12" s="308"/>
      <c r="BX12" s="308"/>
      <c r="BY12" s="308"/>
      <c r="BZ12" s="308"/>
      <c r="CA12" s="308"/>
      <c r="CB12" s="308"/>
      <c r="CC12" s="308"/>
      <c r="CD12" s="308"/>
    </row>
    <row r="13" spans="1:82" s="348" customFormat="1">
      <c r="A13" s="326"/>
      <c r="B13" s="334"/>
      <c r="C13" s="327"/>
      <c r="D13" s="335" t="s">
        <v>83</v>
      </c>
      <c r="E13" s="620"/>
      <c r="F13" s="316"/>
      <c r="G13" s="337"/>
      <c r="H13" s="316">
        <f>SUM(H6:H10)</f>
        <v>0</v>
      </c>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c r="AW13" s="308"/>
      <c r="AX13" s="308"/>
      <c r="AY13" s="308"/>
      <c r="AZ13" s="308"/>
      <c r="BA13" s="308"/>
      <c r="BB13" s="308"/>
      <c r="BC13" s="308"/>
      <c r="BD13" s="308"/>
      <c r="BE13" s="308"/>
      <c r="BF13" s="308"/>
      <c r="BG13" s="308"/>
      <c r="BH13" s="308"/>
      <c r="BI13" s="308"/>
      <c r="BJ13" s="308"/>
      <c r="BK13" s="308"/>
      <c r="BL13" s="308"/>
      <c r="BM13" s="308"/>
      <c r="BN13" s="308"/>
      <c r="BO13" s="308"/>
      <c r="BP13" s="308"/>
      <c r="BQ13" s="308"/>
      <c r="BR13" s="308"/>
      <c r="BS13" s="308"/>
      <c r="BT13" s="308"/>
      <c r="BU13" s="308"/>
      <c r="BV13" s="308"/>
      <c r="BW13" s="308"/>
      <c r="BX13" s="308"/>
      <c r="BY13" s="308"/>
      <c r="BZ13" s="308"/>
      <c r="CA13" s="308"/>
      <c r="CB13" s="308"/>
      <c r="CC13" s="308"/>
      <c r="CD13" s="308"/>
    </row>
    <row r="14" spans="1:82" s="348" customFormat="1">
      <c r="A14" s="307"/>
      <c r="B14" s="307"/>
      <c r="C14" s="317"/>
      <c r="D14" s="318"/>
      <c r="E14" s="618"/>
      <c r="F14" s="321"/>
      <c r="G14" s="320"/>
      <c r="H14" s="321"/>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c r="AW14" s="308"/>
      <c r="AX14" s="308"/>
      <c r="AY14" s="308"/>
      <c r="AZ14" s="308"/>
      <c r="BA14" s="308"/>
      <c r="BB14" s="308"/>
      <c r="BC14" s="308"/>
      <c r="BD14" s="308"/>
      <c r="BE14" s="308"/>
      <c r="BF14" s="308"/>
      <c r="BG14" s="308"/>
      <c r="BH14" s="308"/>
      <c r="BI14" s="308"/>
      <c r="BJ14" s="308"/>
      <c r="BK14" s="308"/>
      <c r="BL14" s="308"/>
      <c r="BM14" s="308"/>
      <c r="BN14" s="308"/>
      <c r="BO14" s="308"/>
      <c r="BP14" s="308"/>
      <c r="BQ14" s="308"/>
      <c r="BR14" s="308"/>
      <c r="BS14" s="308"/>
      <c r="BT14" s="308"/>
      <c r="BU14" s="308"/>
      <c r="BV14" s="308"/>
      <c r="BW14" s="308"/>
      <c r="BX14" s="308"/>
      <c r="BY14" s="308"/>
      <c r="BZ14" s="308"/>
      <c r="CA14" s="308"/>
      <c r="CB14" s="308"/>
      <c r="CC14" s="308"/>
      <c r="CD14" s="308"/>
    </row>
    <row r="15" spans="1:82" s="348" customFormat="1">
      <c r="A15" s="326"/>
      <c r="B15" s="334" t="s">
        <v>15</v>
      </c>
      <c r="C15" s="349"/>
      <c r="D15" s="328" t="s">
        <v>804</v>
      </c>
      <c r="E15" s="618"/>
      <c r="F15" s="321"/>
      <c r="G15" s="320"/>
      <c r="H15" s="321"/>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c r="AW15" s="308"/>
      <c r="AX15" s="308"/>
      <c r="AY15" s="308"/>
      <c r="AZ15" s="308"/>
      <c r="BA15" s="308"/>
      <c r="BB15" s="308"/>
      <c r="BC15" s="308"/>
      <c r="BD15" s="308"/>
      <c r="BE15" s="308"/>
      <c r="BF15" s="308"/>
      <c r="BG15" s="308"/>
      <c r="BH15" s="308"/>
      <c r="BI15" s="308"/>
      <c r="BJ15" s="308"/>
      <c r="BK15" s="308"/>
      <c r="BL15" s="308"/>
      <c r="BM15" s="308"/>
      <c r="BN15" s="308"/>
      <c r="BO15" s="308"/>
      <c r="BP15" s="308"/>
      <c r="BQ15" s="308"/>
      <c r="BR15" s="308"/>
      <c r="BS15" s="308"/>
      <c r="BT15" s="308"/>
      <c r="BU15" s="308"/>
      <c r="BV15" s="308"/>
      <c r="BW15" s="308"/>
      <c r="BX15" s="308"/>
      <c r="BY15" s="308"/>
      <c r="BZ15" s="308"/>
      <c r="CA15" s="308"/>
      <c r="CB15" s="308"/>
      <c r="CC15" s="308"/>
      <c r="CD15" s="308"/>
    </row>
    <row r="16" spans="1:82" s="348" customFormat="1">
      <c r="A16" s="324"/>
      <c r="B16" s="324"/>
      <c r="C16" s="317"/>
      <c r="D16" s="333"/>
      <c r="E16" s="618"/>
      <c r="F16" s="320"/>
      <c r="G16" s="320"/>
      <c r="H16" s="329"/>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c r="AW16" s="308"/>
      <c r="AX16" s="308"/>
      <c r="AY16" s="308"/>
      <c r="AZ16" s="308"/>
      <c r="BA16" s="308"/>
      <c r="BB16" s="308"/>
      <c r="BC16" s="308"/>
      <c r="BD16" s="308"/>
      <c r="BE16" s="308"/>
      <c r="BF16" s="308"/>
      <c r="BG16" s="308"/>
      <c r="BH16" s="308"/>
      <c r="BI16" s="308"/>
      <c r="BJ16" s="308"/>
      <c r="BK16" s="308"/>
      <c r="BL16" s="308"/>
      <c r="BM16" s="308"/>
      <c r="BN16" s="308"/>
      <c r="BO16" s="308"/>
      <c r="BP16" s="308"/>
      <c r="BQ16" s="308"/>
      <c r="BR16" s="308"/>
      <c r="BS16" s="308"/>
      <c r="BT16" s="308"/>
      <c r="BU16" s="308"/>
      <c r="BV16" s="308"/>
      <c r="BW16" s="308"/>
      <c r="BX16" s="308"/>
      <c r="BY16" s="308"/>
      <c r="BZ16" s="308"/>
      <c r="CA16" s="308"/>
      <c r="CB16" s="308"/>
      <c r="CC16" s="308"/>
      <c r="CD16" s="308"/>
    </row>
    <row r="17" spans="1:82" s="348" customFormat="1">
      <c r="A17" s="310" t="s">
        <v>3</v>
      </c>
      <c r="B17" s="309" t="s">
        <v>15</v>
      </c>
      <c r="C17" s="310" t="s">
        <v>13</v>
      </c>
      <c r="D17" s="315" t="s">
        <v>858</v>
      </c>
      <c r="E17" s="358"/>
      <c r="F17" s="311"/>
      <c r="G17" s="311"/>
      <c r="H17" s="71"/>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c r="AW17" s="308"/>
      <c r="AX17" s="308"/>
      <c r="AY17" s="308"/>
      <c r="AZ17" s="308"/>
      <c r="BA17" s="308"/>
      <c r="BB17" s="308"/>
      <c r="BC17" s="308"/>
      <c r="BD17" s="308"/>
      <c r="BE17" s="308"/>
      <c r="BF17" s="308"/>
      <c r="BG17" s="308"/>
      <c r="BH17" s="308"/>
      <c r="BI17" s="308"/>
      <c r="BJ17" s="308"/>
      <c r="BK17" s="308"/>
      <c r="BL17" s="308"/>
      <c r="BM17" s="308"/>
      <c r="BN17" s="308"/>
      <c r="BO17" s="308"/>
      <c r="BP17" s="308"/>
      <c r="BQ17" s="308"/>
      <c r="BR17" s="308"/>
      <c r="BS17" s="308"/>
      <c r="BT17" s="308"/>
      <c r="BU17" s="308"/>
      <c r="BV17" s="308"/>
      <c r="BW17" s="308"/>
      <c r="BX17" s="308"/>
      <c r="BY17" s="308"/>
      <c r="BZ17" s="308"/>
      <c r="CA17" s="308"/>
      <c r="CB17" s="308"/>
      <c r="CC17" s="308"/>
      <c r="CD17" s="308"/>
    </row>
    <row r="18" spans="1:82" s="348" customFormat="1" ht="45">
      <c r="A18" s="310"/>
      <c r="B18" s="309"/>
      <c r="C18" s="310"/>
      <c r="D18" s="315" t="s">
        <v>859</v>
      </c>
      <c r="E18" s="358"/>
      <c r="F18" s="311"/>
      <c r="G18" s="311"/>
      <c r="H18" s="71"/>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c r="AW18" s="308"/>
      <c r="AX18" s="308"/>
      <c r="AY18" s="308"/>
      <c r="AZ18" s="308"/>
      <c r="BA18" s="308"/>
      <c r="BB18" s="308"/>
      <c r="BC18" s="308"/>
      <c r="BD18" s="308"/>
      <c r="BE18" s="308"/>
      <c r="BF18" s="308"/>
      <c r="BG18" s="308"/>
      <c r="BH18" s="308"/>
      <c r="BI18" s="308"/>
      <c r="BJ18" s="308"/>
      <c r="BK18" s="308"/>
      <c r="BL18" s="308"/>
      <c r="BM18" s="308"/>
      <c r="BN18" s="308"/>
      <c r="BO18" s="308"/>
      <c r="BP18" s="308"/>
      <c r="BQ18" s="308"/>
      <c r="BR18" s="308"/>
      <c r="BS18" s="308"/>
      <c r="BT18" s="308"/>
      <c r="BU18" s="308"/>
      <c r="BV18" s="308"/>
      <c r="BW18" s="308"/>
      <c r="BX18" s="308"/>
      <c r="BY18" s="308"/>
      <c r="BZ18" s="308"/>
      <c r="CA18" s="308"/>
      <c r="CB18" s="308"/>
      <c r="CC18" s="308"/>
      <c r="CD18" s="308"/>
    </row>
    <row r="19" spans="1:82" s="348" customFormat="1" ht="17.25">
      <c r="A19" s="310" t="s">
        <v>3</v>
      </c>
      <c r="B19" s="309" t="s">
        <v>15</v>
      </c>
      <c r="C19" s="310" t="s">
        <v>169</v>
      </c>
      <c r="D19" s="315" t="s">
        <v>860</v>
      </c>
      <c r="E19" s="358" t="s">
        <v>861</v>
      </c>
      <c r="F19" s="311">
        <v>2.76</v>
      </c>
      <c r="G19" s="344"/>
      <c r="H19" s="71">
        <f>ROUND((F19*G19),2)</f>
        <v>0</v>
      </c>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c r="AW19" s="308"/>
      <c r="AX19" s="308"/>
      <c r="AY19" s="308"/>
      <c r="AZ19" s="308"/>
      <c r="BA19" s="308"/>
      <c r="BB19" s="308"/>
      <c r="BC19" s="308"/>
      <c r="BD19" s="308"/>
      <c r="BE19" s="308"/>
      <c r="BF19" s="308"/>
      <c r="BG19" s="308"/>
      <c r="BH19" s="308"/>
      <c r="BI19" s="308"/>
      <c r="BJ19" s="308"/>
      <c r="BK19" s="308"/>
      <c r="BL19" s="308"/>
      <c r="BM19" s="308"/>
      <c r="BN19" s="308"/>
      <c r="BO19" s="308"/>
      <c r="BP19" s="308"/>
      <c r="BQ19" s="308"/>
      <c r="BR19" s="308"/>
      <c r="BS19" s="308"/>
      <c r="BT19" s="308"/>
      <c r="BU19" s="308"/>
      <c r="BV19" s="308"/>
      <c r="BW19" s="308"/>
      <c r="BX19" s="308"/>
      <c r="BY19" s="308"/>
      <c r="BZ19" s="308"/>
      <c r="CA19" s="308"/>
      <c r="CB19" s="308"/>
      <c r="CC19" s="308"/>
      <c r="CD19" s="308"/>
    </row>
    <row r="20" spans="1:82" s="348" customFormat="1" ht="17.25">
      <c r="A20" s="310" t="s">
        <v>3</v>
      </c>
      <c r="B20" s="309" t="s">
        <v>15</v>
      </c>
      <c r="C20" s="310" t="s">
        <v>171</v>
      </c>
      <c r="D20" s="315" t="s">
        <v>862</v>
      </c>
      <c r="E20" s="358" t="s">
        <v>861</v>
      </c>
      <c r="F20" s="311">
        <v>0.24</v>
      </c>
      <c r="G20" s="344"/>
      <c r="H20" s="71">
        <f>ROUND((F20*G20),2)</f>
        <v>0</v>
      </c>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c r="AW20" s="308"/>
      <c r="AX20" s="308"/>
      <c r="AY20" s="308"/>
      <c r="AZ20" s="308"/>
      <c r="BA20" s="308"/>
      <c r="BB20" s="308"/>
      <c r="BC20" s="308"/>
      <c r="BD20" s="308"/>
      <c r="BE20" s="308"/>
      <c r="BF20" s="308"/>
      <c r="BG20" s="308"/>
      <c r="BH20" s="308"/>
      <c r="BI20" s="308"/>
      <c r="BJ20" s="308"/>
      <c r="BK20" s="308"/>
      <c r="BL20" s="308"/>
      <c r="BM20" s="308"/>
      <c r="BN20" s="308"/>
      <c r="BO20" s="308"/>
      <c r="BP20" s="308"/>
      <c r="BQ20" s="308"/>
      <c r="BR20" s="308"/>
      <c r="BS20" s="308"/>
      <c r="BT20" s="308"/>
      <c r="BU20" s="308"/>
      <c r="BV20" s="308"/>
      <c r="BW20" s="308"/>
      <c r="BX20" s="308"/>
      <c r="BY20" s="308"/>
      <c r="BZ20" s="308"/>
      <c r="CA20" s="308"/>
      <c r="CB20" s="308"/>
      <c r="CC20" s="308"/>
      <c r="CD20" s="308"/>
    </row>
    <row r="21" spans="1:82" s="348" customFormat="1">
      <c r="A21" s="310" t="s">
        <v>3</v>
      </c>
      <c r="B21" s="309" t="s">
        <v>15</v>
      </c>
      <c r="C21" s="310" t="s">
        <v>15</v>
      </c>
      <c r="D21" s="315" t="s">
        <v>863</v>
      </c>
      <c r="E21" s="358" t="s">
        <v>77</v>
      </c>
      <c r="F21" s="311">
        <v>2</v>
      </c>
      <c r="G21" s="344"/>
      <c r="H21" s="71">
        <f>ROUND((F21*G21),2)</f>
        <v>0</v>
      </c>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c r="AW21" s="308"/>
      <c r="AX21" s="308"/>
      <c r="AY21" s="308"/>
      <c r="AZ21" s="308"/>
      <c r="BA21" s="308"/>
      <c r="BB21" s="308"/>
      <c r="BC21" s="308"/>
      <c r="BD21" s="308"/>
      <c r="BE21" s="308"/>
      <c r="BF21" s="308"/>
      <c r="BG21" s="308"/>
      <c r="BH21" s="308"/>
      <c r="BI21" s="308"/>
      <c r="BJ21" s="308"/>
      <c r="BK21" s="308"/>
      <c r="BL21" s="308"/>
      <c r="BM21" s="308"/>
      <c r="BN21" s="308"/>
      <c r="BO21" s="308"/>
      <c r="BP21" s="308"/>
      <c r="BQ21" s="308"/>
      <c r="BR21" s="308"/>
      <c r="BS21" s="308"/>
      <c r="BT21" s="308"/>
      <c r="BU21" s="308"/>
      <c r="BV21" s="308"/>
      <c r="BW21" s="308"/>
      <c r="BX21" s="308"/>
      <c r="BY21" s="308"/>
      <c r="BZ21" s="308"/>
      <c r="CA21" s="308"/>
      <c r="CB21" s="308"/>
      <c r="CC21" s="308"/>
      <c r="CD21" s="308"/>
    </row>
    <row r="22" spans="1:82" s="348" customFormat="1" ht="17.25">
      <c r="A22" s="310" t="s">
        <v>3</v>
      </c>
      <c r="B22" s="309" t="s">
        <v>15</v>
      </c>
      <c r="C22" s="310" t="s">
        <v>17</v>
      </c>
      <c r="D22" s="315" t="s">
        <v>864</v>
      </c>
      <c r="E22" s="358" t="s">
        <v>861</v>
      </c>
      <c r="F22" s="311">
        <v>0.83</v>
      </c>
      <c r="G22" s="344"/>
      <c r="H22" s="71">
        <f>ROUND((F22*G22),2)</f>
        <v>0</v>
      </c>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c r="AS22" s="308"/>
      <c r="AT22" s="308"/>
      <c r="AU22" s="308"/>
      <c r="AV22" s="308"/>
      <c r="AW22" s="308"/>
      <c r="AX22" s="308"/>
      <c r="AY22" s="308"/>
      <c r="AZ22" s="308"/>
      <c r="BA22" s="308"/>
      <c r="BB22" s="308"/>
      <c r="BC22" s="308"/>
      <c r="BD22" s="308"/>
      <c r="BE22" s="308"/>
      <c r="BF22" s="308"/>
      <c r="BG22" s="308"/>
      <c r="BH22" s="308"/>
      <c r="BI22" s="308"/>
      <c r="BJ22" s="308"/>
      <c r="BK22" s="308"/>
      <c r="BL22" s="308"/>
      <c r="BM22" s="308"/>
      <c r="BN22" s="308"/>
      <c r="BO22" s="308"/>
      <c r="BP22" s="308"/>
      <c r="BQ22" s="308"/>
      <c r="BR22" s="308"/>
      <c r="BS22" s="308"/>
      <c r="BT22" s="308"/>
      <c r="BU22" s="308"/>
      <c r="BV22" s="308"/>
      <c r="BW22" s="308"/>
      <c r="BX22" s="308"/>
      <c r="BY22" s="308"/>
      <c r="BZ22" s="308"/>
      <c r="CA22" s="308"/>
      <c r="CB22" s="308"/>
      <c r="CC22" s="308"/>
      <c r="CD22" s="308"/>
    </row>
    <row r="23" spans="1:82" s="348" customFormat="1" ht="135">
      <c r="A23" s="310"/>
      <c r="B23" s="309"/>
      <c r="C23" s="310"/>
      <c r="D23" s="355" t="s">
        <v>865</v>
      </c>
      <c r="E23" s="358"/>
      <c r="F23" s="311"/>
      <c r="G23" s="311"/>
      <c r="H23" s="311"/>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c r="AR23" s="308"/>
      <c r="AS23" s="308"/>
      <c r="AT23" s="308"/>
      <c r="AU23" s="308"/>
      <c r="AV23" s="308"/>
      <c r="AW23" s="308"/>
      <c r="AX23" s="308"/>
      <c r="AY23" s="308"/>
      <c r="AZ23" s="308"/>
      <c r="BA23" s="308"/>
      <c r="BB23" s="308"/>
      <c r="BC23" s="308"/>
      <c r="BD23" s="308"/>
      <c r="BE23" s="308"/>
      <c r="BF23" s="308"/>
      <c r="BG23" s="308"/>
      <c r="BH23" s="308"/>
      <c r="BI23" s="308"/>
      <c r="BJ23" s="308"/>
      <c r="BK23" s="308"/>
      <c r="BL23" s="308"/>
      <c r="BM23" s="308"/>
      <c r="BN23" s="308"/>
      <c r="BO23" s="308"/>
      <c r="BP23" s="308"/>
      <c r="BQ23" s="308"/>
      <c r="BR23" s="308"/>
      <c r="BS23" s="308"/>
      <c r="BT23" s="308"/>
      <c r="BU23" s="308"/>
      <c r="BV23" s="308"/>
      <c r="BW23" s="308"/>
      <c r="BX23" s="308"/>
      <c r="BY23" s="308"/>
      <c r="BZ23" s="308"/>
      <c r="CA23" s="308"/>
      <c r="CB23" s="308"/>
      <c r="CC23" s="308"/>
      <c r="CD23" s="308"/>
    </row>
    <row r="24" spans="1:82" s="348" customFormat="1" ht="17.25">
      <c r="A24" s="310" t="s">
        <v>3</v>
      </c>
      <c r="B24" s="309" t="s">
        <v>15</v>
      </c>
      <c r="C24" s="310" t="s">
        <v>19</v>
      </c>
      <c r="D24" s="315" t="s">
        <v>866</v>
      </c>
      <c r="E24" s="358" t="s">
        <v>861</v>
      </c>
      <c r="F24" s="311">
        <v>2.17</v>
      </c>
      <c r="G24" s="344"/>
      <c r="H24" s="71">
        <f>ROUND((F24*G24),2)</f>
        <v>0</v>
      </c>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c r="AL24" s="308"/>
      <c r="AM24" s="308"/>
      <c r="AN24" s="308"/>
      <c r="AO24" s="308"/>
      <c r="AP24" s="308"/>
      <c r="AQ24" s="308"/>
      <c r="AR24" s="308"/>
      <c r="AS24" s="308"/>
      <c r="AT24" s="308"/>
      <c r="AU24" s="308"/>
      <c r="AV24" s="308"/>
      <c r="AW24" s="308"/>
      <c r="AX24" s="308"/>
      <c r="AY24" s="308"/>
      <c r="AZ24" s="308"/>
      <c r="BA24" s="308"/>
      <c r="BB24" s="308"/>
      <c r="BC24" s="308"/>
      <c r="BD24" s="308"/>
      <c r="BE24" s="308"/>
      <c r="BF24" s="308"/>
      <c r="BG24" s="308"/>
      <c r="BH24" s="308"/>
      <c r="BI24" s="308"/>
      <c r="BJ24" s="308"/>
      <c r="BK24" s="308"/>
      <c r="BL24" s="308"/>
      <c r="BM24" s="308"/>
      <c r="BN24" s="308"/>
      <c r="BO24" s="308"/>
      <c r="BP24" s="308"/>
      <c r="BQ24" s="308"/>
      <c r="BR24" s="308"/>
      <c r="BS24" s="308"/>
      <c r="BT24" s="308"/>
      <c r="BU24" s="308"/>
      <c r="BV24" s="308"/>
      <c r="BW24" s="308"/>
      <c r="BX24" s="308"/>
      <c r="BY24" s="308"/>
      <c r="BZ24" s="308"/>
      <c r="CA24" s="308"/>
      <c r="CB24" s="308"/>
      <c r="CC24" s="308"/>
      <c r="CD24" s="308"/>
    </row>
    <row r="25" spans="1:82" s="348" customFormat="1" ht="60">
      <c r="A25" s="310"/>
      <c r="B25" s="309"/>
      <c r="C25" s="310"/>
      <c r="D25" s="315" t="s">
        <v>867</v>
      </c>
      <c r="E25" s="358"/>
      <c r="F25" s="311"/>
      <c r="G25" s="311"/>
      <c r="H25" s="71"/>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8"/>
      <c r="AL25" s="308"/>
      <c r="AM25" s="308"/>
      <c r="AN25" s="308"/>
      <c r="AO25" s="308"/>
      <c r="AP25" s="308"/>
      <c r="AQ25" s="308"/>
      <c r="AR25" s="308"/>
      <c r="AS25" s="308"/>
      <c r="AT25" s="308"/>
      <c r="AU25" s="308"/>
      <c r="AV25" s="308"/>
      <c r="AW25" s="308"/>
      <c r="AX25" s="308"/>
      <c r="AY25" s="308"/>
      <c r="AZ25" s="308"/>
      <c r="BA25" s="308"/>
      <c r="BB25" s="308"/>
      <c r="BC25" s="308"/>
      <c r="BD25" s="308"/>
      <c r="BE25" s="308"/>
      <c r="BF25" s="308"/>
      <c r="BG25" s="308"/>
      <c r="BH25" s="308"/>
      <c r="BI25" s="308"/>
      <c r="BJ25" s="308"/>
      <c r="BK25" s="308"/>
      <c r="BL25" s="308"/>
      <c r="BM25" s="308"/>
      <c r="BN25" s="308"/>
      <c r="BO25" s="308"/>
      <c r="BP25" s="308"/>
      <c r="BQ25" s="308"/>
      <c r="BR25" s="308"/>
      <c r="BS25" s="308"/>
      <c r="BT25" s="308"/>
      <c r="BU25" s="308"/>
      <c r="BV25" s="308"/>
      <c r="BW25" s="308"/>
      <c r="BX25" s="308"/>
      <c r="BY25" s="308"/>
      <c r="BZ25" s="308"/>
      <c r="CA25" s="308"/>
      <c r="CB25" s="308"/>
      <c r="CC25" s="308"/>
      <c r="CD25" s="308"/>
    </row>
    <row r="26" spans="1:82" s="348" customFormat="1" ht="17.25">
      <c r="A26" s="310" t="s">
        <v>3</v>
      </c>
      <c r="B26" s="309" t="s">
        <v>15</v>
      </c>
      <c r="C26" s="310" t="s">
        <v>177</v>
      </c>
      <c r="D26" s="315" t="s">
        <v>868</v>
      </c>
      <c r="E26" s="358" t="s">
        <v>861</v>
      </c>
      <c r="F26" s="311">
        <v>1</v>
      </c>
      <c r="G26" s="344"/>
      <c r="H26" s="71">
        <f t="shared" ref="H26:H35" si="0">ROUND((F26*G26),2)</f>
        <v>0</v>
      </c>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8"/>
      <c r="AL26" s="308"/>
      <c r="AM26" s="308"/>
      <c r="AN26" s="308"/>
      <c r="AO26" s="308"/>
      <c r="AP26" s="308"/>
      <c r="AQ26" s="308"/>
      <c r="AR26" s="308"/>
      <c r="AS26" s="308"/>
      <c r="AT26" s="308"/>
      <c r="AU26" s="308"/>
      <c r="AV26" s="308"/>
      <c r="AW26" s="308"/>
      <c r="AX26" s="308"/>
      <c r="AY26" s="308"/>
      <c r="AZ26" s="308"/>
      <c r="BA26" s="308"/>
      <c r="BB26" s="308"/>
      <c r="BC26" s="308"/>
      <c r="BD26" s="308"/>
      <c r="BE26" s="308"/>
      <c r="BF26" s="308"/>
      <c r="BG26" s="308"/>
      <c r="BH26" s="308"/>
      <c r="BI26" s="308"/>
      <c r="BJ26" s="308"/>
      <c r="BK26" s="308"/>
      <c r="BL26" s="308"/>
      <c r="BM26" s="308"/>
      <c r="BN26" s="308"/>
      <c r="BO26" s="308"/>
      <c r="BP26" s="308"/>
      <c r="BQ26" s="308"/>
      <c r="BR26" s="308"/>
      <c r="BS26" s="308"/>
      <c r="BT26" s="308"/>
      <c r="BU26" s="308"/>
      <c r="BV26" s="308"/>
      <c r="BW26" s="308"/>
      <c r="BX26" s="308"/>
      <c r="BY26" s="308"/>
      <c r="BZ26" s="308"/>
      <c r="CA26" s="308"/>
      <c r="CB26" s="308"/>
      <c r="CC26" s="308"/>
      <c r="CD26" s="308"/>
    </row>
    <row r="27" spans="1:82" s="348" customFormat="1">
      <c r="A27" s="310" t="s">
        <v>3</v>
      </c>
      <c r="B27" s="309" t="s">
        <v>15</v>
      </c>
      <c r="C27" s="310" t="s">
        <v>178</v>
      </c>
      <c r="D27" s="315" t="s">
        <v>869</v>
      </c>
      <c r="E27" s="358" t="s">
        <v>552</v>
      </c>
      <c r="F27" s="311">
        <v>1</v>
      </c>
      <c r="G27" s="344"/>
      <c r="H27" s="71">
        <f t="shared" si="0"/>
        <v>0</v>
      </c>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8"/>
      <c r="AL27" s="308"/>
      <c r="AM27" s="308"/>
      <c r="AN27" s="308"/>
      <c r="AO27" s="308"/>
      <c r="AP27" s="308"/>
      <c r="AQ27" s="308"/>
      <c r="AR27" s="308"/>
      <c r="AS27" s="308"/>
      <c r="AT27" s="308"/>
      <c r="AU27" s="308"/>
      <c r="AV27" s="308"/>
      <c r="AW27" s="308"/>
      <c r="AX27" s="308"/>
      <c r="AY27" s="308"/>
      <c r="AZ27" s="308"/>
      <c r="BA27" s="308"/>
      <c r="BB27" s="308"/>
      <c r="BC27" s="308"/>
      <c r="BD27" s="308"/>
      <c r="BE27" s="308"/>
      <c r="BF27" s="308"/>
      <c r="BG27" s="308"/>
      <c r="BH27" s="308"/>
      <c r="BI27" s="308"/>
      <c r="BJ27" s="308"/>
      <c r="BK27" s="308"/>
      <c r="BL27" s="308"/>
      <c r="BM27" s="308"/>
      <c r="BN27" s="308"/>
      <c r="BO27" s="308"/>
      <c r="BP27" s="308"/>
      <c r="BQ27" s="308"/>
      <c r="BR27" s="308"/>
      <c r="BS27" s="308"/>
      <c r="BT27" s="308"/>
      <c r="BU27" s="308"/>
      <c r="BV27" s="308"/>
      <c r="BW27" s="308"/>
      <c r="BX27" s="308"/>
      <c r="BY27" s="308"/>
      <c r="BZ27" s="308"/>
      <c r="CA27" s="308"/>
      <c r="CB27" s="308"/>
      <c r="CC27" s="308"/>
      <c r="CD27" s="308"/>
    </row>
    <row r="28" spans="1:82" s="348" customFormat="1">
      <c r="A28" s="310" t="s">
        <v>3</v>
      </c>
      <c r="B28" s="309" t="s">
        <v>15</v>
      </c>
      <c r="C28" s="310" t="s">
        <v>23</v>
      </c>
      <c r="D28" s="315" t="s">
        <v>870</v>
      </c>
      <c r="E28" s="358" t="s">
        <v>855</v>
      </c>
      <c r="F28" s="311">
        <v>4</v>
      </c>
      <c r="G28" s="344"/>
      <c r="H28" s="71">
        <f t="shared" si="0"/>
        <v>0</v>
      </c>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8"/>
      <c r="AK28" s="308"/>
      <c r="AL28" s="308"/>
      <c r="AM28" s="308"/>
      <c r="AN28" s="308"/>
      <c r="AO28" s="308"/>
      <c r="AP28" s="308"/>
      <c r="AQ28" s="308"/>
      <c r="AR28" s="308"/>
      <c r="AS28" s="308"/>
      <c r="AT28" s="308"/>
      <c r="AU28" s="308"/>
      <c r="AV28" s="308"/>
      <c r="AW28" s="308"/>
      <c r="AX28" s="308"/>
      <c r="AY28" s="308"/>
      <c r="AZ28" s="308"/>
      <c r="BA28" s="308"/>
      <c r="BB28" s="308"/>
      <c r="BC28" s="308"/>
      <c r="BD28" s="308"/>
      <c r="BE28" s="308"/>
      <c r="BF28" s="308"/>
      <c r="BG28" s="308"/>
      <c r="BH28" s="308"/>
      <c r="BI28" s="308"/>
      <c r="BJ28" s="308"/>
      <c r="BK28" s="308"/>
      <c r="BL28" s="308"/>
      <c r="BM28" s="308"/>
      <c r="BN28" s="308"/>
      <c r="BO28" s="308"/>
      <c r="BP28" s="308"/>
      <c r="BQ28" s="308"/>
      <c r="BR28" s="308"/>
      <c r="BS28" s="308"/>
      <c r="BT28" s="308"/>
      <c r="BU28" s="308"/>
      <c r="BV28" s="308"/>
      <c r="BW28" s="308"/>
      <c r="BX28" s="308"/>
      <c r="BY28" s="308"/>
      <c r="BZ28" s="308"/>
      <c r="CA28" s="308"/>
      <c r="CB28" s="308"/>
      <c r="CC28" s="308"/>
      <c r="CD28" s="308"/>
    </row>
    <row r="29" spans="1:82" s="348" customFormat="1">
      <c r="A29" s="310" t="s">
        <v>3</v>
      </c>
      <c r="B29" s="309" t="s">
        <v>15</v>
      </c>
      <c r="C29" s="310" t="s">
        <v>25</v>
      </c>
      <c r="D29" s="315" t="s">
        <v>871</v>
      </c>
      <c r="E29" s="358" t="s">
        <v>129</v>
      </c>
      <c r="F29" s="311">
        <v>4</v>
      </c>
      <c r="G29" s="344"/>
      <c r="H29" s="71">
        <f t="shared" si="0"/>
        <v>0</v>
      </c>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2"/>
      <c r="AK29" s="332"/>
      <c r="AL29" s="332"/>
      <c r="AM29" s="332"/>
      <c r="AN29" s="332"/>
      <c r="AO29" s="332"/>
      <c r="AP29" s="332"/>
      <c r="AQ29" s="332"/>
      <c r="AR29" s="332"/>
      <c r="AS29" s="332"/>
      <c r="AT29" s="332"/>
      <c r="AU29" s="332"/>
      <c r="AV29" s="332"/>
      <c r="AW29" s="332"/>
      <c r="AX29" s="332"/>
      <c r="AY29" s="332"/>
      <c r="AZ29" s="332"/>
      <c r="BA29" s="332"/>
      <c r="BB29" s="332"/>
      <c r="BC29" s="332"/>
      <c r="BD29" s="332"/>
      <c r="BE29" s="332"/>
      <c r="BF29" s="332"/>
      <c r="BG29" s="332"/>
      <c r="BH29" s="332"/>
      <c r="BI29" s="332"/>
      <c r="BJ29" s="332"/>
      <c r="BK29" s="332"/>
      <c r="BL29" s="332"/>
      <c r="BM29" s="332"/>
      <c r="BN29" s="332"/>
      <c r="BO29" s="332"/>
      <c r="BP29" s="332"/>
      <c r="BQ29" s="332"/>
      <c r="BR29" s="332"/>
      <c r="BS29" s="332"/>
      <c r="BT29" s="332"/>
      <c r="BU29" s="332"/>
      <c r="BV29" s="332"/>
      <c r="BW29" s="332"/>
      <c r="BX29" s="332"/>
      <c r="BY29" s="332"/>
      <c r="BZ29" s="332"/>
      <c r="CA29" s="332"/>
      <c r="CB29" s="332"/>
      <c r="CC29" s="332"/>
      <c r="CD29" s="332"/>
    </row>
    <row r="30" spans="1:82" s="348" customFormat="1">
      <c r="A30" s="310" t="s">
        <v>3</v>
      </c>
      <c r="B30" s="309" t="s">
        <v>15</v>
      </c>
      <c r="C30" s="310" t="s">
        <v>27</v>
      </c>
      <c r="D30" s="315" t="s">
        <v>872</v>
      </c>
      <c r="E30" s="358" t="s">
        <v>117</v>
      </c>
      <c r="F30" s="311">
        <v>1.2</v>
      </c>
      <c r="G30" s="344"/>
      <c r="H30" s="71">
        <f t="shared" si="0"/>
        <v>0</v>
      </c>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2"/>
      <c r="AL30" s="332"/>
      <c r="AM30" s="332"/>
      <c r="AN30" s="332"/>
      <c r="AO30" s="332"/>
      <c r="AP30" s="332"/>
      <c r="AQ30" s="332"/>
      <c r="AR30" s="332"/>
      <c r="AS30" s="332"/>
      <c r="AT30" s="332"/>
      <c r="AU30" s="332"/>
      <c r="AV30" s="332"/>
      <c r="AW30" s="332"/>
      <c r="AX30" s="332"/>
      <c r="AY30" s="332"/>
      <c r="AZ30" s="332"/>
      <c r="BA30" s="332"/>
      <c r="BB30" s="332"/>
      <c r="BC30" s="332"/>
      <c r="BD30" s="332"/>
      <c r="BE30" s="332"/>
      <c r="BF30" s="332"/>
      <c r="BG30" s="332"/>
      <c r="BH30" s="332"/>
      <c r="BI30" s="332"/>
      <c r="BJ30" s="332"/>
      <c r="BK30" s="332"/>
      <c r="BL30" s="332"/>
      <c r="BM30" s="332"/>
      <c r="BN30" s="332"/>
      <c r="BO30" s="332"/>
      <c r="BP30" s="332"/>
      <c r="BQ30" s="332"/>
      <c r="BR30" s="332"/>
      <c r="BS30" s="332"/>
      <c r="BT30" s="332"/>
      <c r="BU30" s="332"/>
      <c r="BV30" s="332"/>
      <c r="BW30" s="332"/>
      <c r="BX30" s="332"/>
      <c r="BY30" s="332"/>
      <c r="BZ30" s="332"/>
      <c r="CA30" s="332"/>
      <c r="CB30" s="332"/>
      <c r="CC30" s="332"/>
      <c r="CD30" s="332"/>
    </row>
    <row r="31" spans="1:82" s="348" customFormat="1">
      <c r="A31" s="310" t="s">
        <v>3</v>
      </c>
      <c r="B31" s="309" t="s">
        <v>15</v>
      </c>
      <c r="C31" s="310" t="s">
        <v>29</v>
      </c>
      <c r="D31" s="315" t="s">
        <v>873</v>
      </c>
      <c r="E31" s="358" t="s">
        <v>117</v>
      </c>
      <c r="F31" s="311">
        <v>1.2</v>
      </c>
      <c r="G31" s="344"/>
      <c r="H31" s="71">
        <f t="shared" si="0"/>
        <v>0</v>
      </c>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2"/>
      <c r="AL31" s="332"/>
      <c r="AM31" s="332"/>
      <c r="AN31" s="332"/>
      <c r="AO31" s="332"/>
      <c r="AP31" s="332"/>
      <c r="AQ31" s="332"/>
      <c r="AR31" s="332"/>
      <c r="AS31" s="332"/>
      <c r="AT31" s="332"/>
      <c r="AU31" s="332"/>
      <c r="AV31" s="332"/>
      <c r="AW31" s="332"/>
      <c r="AX31" s="332"/>
      <c r="AY31" s="332"/>
      <c r="AZ31" s="332"/>
      <c r="BA31" s="332"/>
      <c r="BB31" s="332"/>
      <c r="BC31" s="332"/>
      <c r="BD31" s="332"/>
      <c r="BE31" s="332"/>
      <c r="BF31" s="332"/>
      <c r="BG31" s="332"/>
      <c r="BH31" s="332"/>
      <c r="BI31" s="332"/>
      <c r="BJ31" s="332"/>
      <c r="BK31" s="332"/>
      <c r="BL31" s="332"/>
      <c r="BM31" s="332"/>
      <c r="BN31" s="332"/>
      <c r="BO31" s="332"/>
      <c r="BP31" s="332"/>
      <c r="BQ31" s="332"/>
      <c r="BR31" s="332"/>
      <c r="BS31" s="332"/>
      <c r="BT31" s="332"/>
      <c r="BU31" s="332"/>
      <c r="BV31" s="332"/>
      <c r="BW31" s="332"/>
      <c r="BX31" s="332"/>
      <c r="BY31" s="332"/>
      <c r="BZ31" s="332"/>
      <c r="CA31" s="332"/>
      <c r="CB31" s="332"/>
      <c r="CC31" s="332"/>
      <c r="CD31" s="332"/>
    </row>
    <row r="32" spans="1:82" s="348" customFormat="1">
      <c r="A32" s="310" t="s">
        <v>3</v>
      </c>
      <c r="B32" s="309" t="s">
        <v>15</v>
      </c>
      <c r="C32" s="310" t="s">
        <v>31</v>
      </c>
      <c r="D32" s="315" t="s">
        <v>874</v>
      </c>
      <c r="E32" s="358" t="s">
        <v>117</v>
      </c>
      <c r="F32" s="311">
        <v>1.2</v>
      </c>
      <c r="G32" s="344"/>
      <c r="H32" s="71">
        <f t="shared" si="0"/>
        <v>0</v>
      </c>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2"/>
      <c r="AL32" s="332"/>
      <c r="AM32" s="332"/>
      <c r="AN32" s="332"/>
      <c r="AO32" s="332"/>
      <c r="AP32" s="332"/>
      <c r="AQ32" s="332"/>
      <c r="AR32" s="332"/>
      <c r="AS32" s="332"/>
      <c r="AT32" s="332"/>
      <c r="AU32" s="332"/>
      <c r="AV32" s="332"/>
      <c r="AW32" s="332"/>
      <c r="AX32" s="332"/>
      <c r="AY32" s="332"/>
      <c r="AZ32" s="332"/>
      <c r="BA32" s="332"/>
      <c r="BB32" s="332"/>
      <c r="BC32" s="332"/>
      <c r="BD32" s="332"/>
      <c r="BE32" s="332"/>
      <c r="BF32" s="332"/>
      <c r="BG32" s="332"/>
      <c r="BH32" s="332"/>
      <c r="BI32" s="332"/>
      <c r="BJ32" s="332"/>
      <c r="BK32" s="332"/>
      <c r="BL32" s="332"/>
      <c r="BM32" s="332"/>
      <c r="BN32" s="332"/>
      <c r="BO32" s="332"/>
      <c r="BP32" s="332"/>
      <c r="BQ32" s="332"/>
      <c r="BR32" s="332"/>
      <c r="BS32" s="332"/>
      <c r="BT32" s="332"/>
      <c r="BU32" s="332"/>
      <c r="BV32" s="332"/>
      <c r="BW32" s="332"/>
      <c r="BX32" s="332"/>
      <c r="BY32" s="332"/>
      <c r="BZ32" s="332"/>
      <c r="CA32" s="332"/>
      <c r="CB32" s="332"/>
      <c r="CC32" s="332"/>
      <c r="CD32" s="332"/>
    </row>
    <row r="33" spans="1:82" s="348" customFormat="1" ht="17.25">
      <c r="A33" s="310" t="s">
        <v>3</v>
      </c>
      <c r="B33" s="309" t="s">
        <v>15</v>
      </c>
      <c r="C33" s="310" t="s">
        <v>204</v>
      </c>
      <c r="D33" s="315" t="s">
        <v>875</v>
      </c>
      <c r="E33" s="358" t="s">
        <v>876</v>
      </c>
      <c r="F33" s="311">
        <v>4</v>
      </c>
      <c r="G33" s="344"/>
      <c r="H33" s="71">
        <f t="shared" si="0"/>
        <v>0</v>
      </c>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08"/>
      <c r="AL33" s="308"/>
      <c r="AM33" s="308"/>
      <c r="AN33" s="308"/>
      <c r="AO33" s="308"/>
      <c r="AP33" s="308"/>
      <c r="AQ33" s="308"/>
      <c r="AR33" s="308"/>
      <c r="AS33" s="308"/>
      <c r="AT33" s="308"/>
      <c r="AU33" s="308"/>
      <c r="AV33" s="308"/>
      <c r="AW33" s="308"/>
      <c r="AX33" s="308"/>
      <c r="AY33" s="308"/>
      <c r="AZ33" s="308"/>
      <c r="BA33" s="308"/>
      <c r="BB33" s="308"/>
      <c r="BC33" s="308"/>
      <c r="BD33" s="308"/>
      <c r="BE33" s="308"/>
      <c r="BF33" s="308"/>
      <c r="BG33" s="308"/>
      <c r="BH33" s="308"/>
      <c r="BI33" s="308"/>
      <c r="BJ33" s="308"/>
      <c r="BK33" s="308"/>
      <c r="BL33" s="308"/>
      <c r="BM33" s="308"/>
      <c r="BN33" s="308"/>
      <c r="BO33" s="308"/>
      <c r="BP33" s="308"/>
      <c r="BQ33" s="308"/>
      <c r="BR33" s="308"/>
      <c r="BS33" s="308"/>
      <c r="BT33" s="308"/>
      <c r="BU33" s="308"/>
      <c r="BV33" s="308"/>
      <c r="BW33" s="308"/>
      <c r="BX33" s="308"/>
      <c r="BY33" s="308"/>
      <c r="BZ33" s="308"/>
      <c r="CA33" s="308"/>
      <c r="CB33" s="308"/>
      <c r="CC33" s="308"/>
      <c r="CD33" s="308"/>
    </row>
    <row r="34" spans="1:82" s="348" customFormat="1">
      <c r="A34" s="310" t="s">
        <v>3</v>
      </c>
      <c r="B34" s="309" t="s">
        <v>15</v>
      </c>
      <c r="C34" s="310" t="s">
        <v>207</v>
      </c>
      <c r="D34" s="315" t="s">
        <v>877</v>
      </c>
      <c r="E34" s="358" t="s">
        <v>552</v>
      </c>
      <c r="F34" s="311">
        <v>2</v>
      </c>
      <c r="G34" s="344"/>
      <c r="H34" s="71">
        <f t="shared" si="0"/>
        <v>0</v>
      </c>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8"/>
      <c r="AL34" s="308"/>
      <c r="AM34" s="308"/>
      <c r="AN34" s="308"/>
      <c r="AO34" s="308"/>
      <c r="AP34" s="308"/>
      <c r="AQ34" s="308"/>
      <c r="AR34" s="308"/>
      <c r="AS34" s="308"/>
      <c r="AT34" s="308"/>
      <c r="AU34" s="308"/>
      <c r="AV34" s="308"/>
      <c r="AW34" s="308"/>
      <c r="AX34" s="308"/>
      <c r="AY34" s="308"/>
      <c r="AZ34" s="308"/>
      <c r="BA34" s="308"/>
      <c r="BB34" s="308"/>
      <c r="BC34" s="308"/>
      <c r="BD34" s="308"/>
      <c r="BE34" s="308"/>
      <c r="BF34" s="308"/>
      <c r="BG34" s="308"/>
      <c r="BH34" s="308"/>
      <c r="BI34" s="308"/>
      <c r="BJ34" s="308"/>
      <c r="BK34" s="308"/>
      <c r="BL34" s="308"/>
      <c r="BM34" s="308"/>
      <c r="BN34" s="308"/>
      <c r="BO34" s="308"/>
      <c r="BP34" s="308"/>
      <c r="BQ34" s="308"/>
      <c r="BR34" s="308"/>
      <c r="BS34" s="308"/>
      <c r="BT34" s="308"/>
      <c r="BU34" s="308"/>
      <c r="BV34" s="308"/>
      <c r="BW34" s="308"/>
      <c r="BX34" s="308"/>
      <c r="BY34" s="308"/>
      <c r="BZ34" s="308"/>
      <c r="CA34" s="308"/>
      <c r="CB34" s="308"/>
      <c r="CC34" s="308"/>
      <c r="CD34" s="308"/>
    </row>
    <row r="35" spans="1:82" s="348" customFormat="1" ht="17.25">
      <c r="A35" s="310" t="s">
        <v>3</v>
      </c>
      <c r="B35" s="309" t="s">
        <v>15</v>
      </c>
      <c r="C35" s="310" t="s">
        <v>209</v>
      </c>
      <c r="D35" s="315" t="s">
        <v>878</v>
      </c>
      <c r="E35" s="358" t="s">
        <v>876</v>
      </c>
      <c r="F35" s="311">
        <v>5</v>
      </c>
      <c r="G35" s="344"/>
      <c r="H35" s="71">
        <f t="shared" si="0"/>
        <v>0</v>
      </c>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308"/>
      <c r="BC35" s="308"/>
      <c r="BD35" s="308"/>
      <c r="BE35" s="308"/>
      <c r="BF35" s="308"/>
      <c r="BG35" s="308"/>
      <c r="BH35" s="308"/>
      <c r="BI35" s="308"/>
      <c r="BJ35" s="308"/>
      <c r="BK35" s="308"/>
      <c r="BL35" s="308"/>
      <c r="BM35" s="308"/>
      <c r="BN35" s="308"/>
      <c r="BO35" s="308"/>
      <c r="BP35" s="308"/>
      <c r="BQ35" s="308"/>
      <c r="BR35" s="308"/>
      <c r="BS35" s="308"/>
      <c r="BT35" s="308"/>
      <c r="BU35" s="308"/>
      <c r="BV35" s="308"/>
      <c r="BW35" s="308"/>
      <c r="BX35" s="308"/>
      <c r="BY35" s="308"/>
      <c r="BZ35" s="308"/>
      <c r="CA35" s="308"/>
      <c r="CB35" s="308"/>
      <c r="CC35" s="308"/>
      <c r="CD35" s="308"/>
    </row>
    <row r="36" spans="1:82" s="348" customFormat="1">
      <c r="A36" s="324"/>
      <c r="B36" s="324"/>
      <c r="C36" s="343"/>
      <c r="D36" s="341"/>
      <c r="E36" s="621"/>
      <c r="F36" s="320"/>
      <c r="G36" s="320"/>
      <c r="H36" s="329"/>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8"/>
      <c r="AL36" s="308"/>
      <c r="AM36" s="308"/>
      <c r="AN36" s="308"/>
      <c r="AO36" s="308"/>
      <c r="AP36" s="308"/>
      <c r="AQ36" s="308"/>
      <c r="AR36" s="308"/>
      <c r="AS36" s="308"/>
      <c r="AT36" s="308"/>
      <c r="AU36" s="308"/>
      <c r="AV36" s="308"/>
      <c r="AW36" s="308"/>
      <c r="AX36" s="308"/>
      <c r="AY36" s="308"/>
      <c r="AZ36" s="308"/>
      <c r="BA36" s="308"/>
      <c r="BB36" s="308"/>
      <c r="BC36" s="308"/>
      <c r="BD36" s="308"/>
      <c r="BE36" s="308"/>
      <c r="BF36" s="308"/>
      <c r="BG36" s="308"/>
      <c r="BH36" s="308"/>
      <c r="BI36" s="308"/>
      <c r="BJ36" s="308"/>
      <c r="BK36" s="308"/>
      <c r="BL36" s="308"/>
      <c r="BM36" s="308"/>
      <c r="BN36" s="308"/>
      <c r="BO36" s="308"/>
      <c r="BP36" s="308"/>
      <c r="BQ36" s="308"/>
      <c r="BR36" s="308"/>
      <c r="BS36" s="308"/>
      <c r="BT36" s="308"/>
      <c r="BU36" s="308"/>
      <c r="BV36" s="308"/>
      <c r="BW36" s="308"/>
      <c r="BX36" s="308"/>
      <c r="BY36" s="308"/>
      <c r="BZ36" s="308"/>
      <c r="CA36" s="308"/>
      <c r="CB36" s="308"/>
      <c r="CC36" s="308"/>
      <c r="CD36" s="308"/>
    </row>
    <row r="37" spans="1:82" s="348" customFormat="1">
      <c r="A37" s="326"/>
      <c r="B37" s="334"/>
      <c r="C37" s="338"/>
      <c r="D37" s="339" t="s">
        <v>138</v>
      </c>
      <c r="E37" s="622"/>
      <c r="F37" s="316"/>
      <c r="G37" s="340"/>
      <c r="H37" s="316">
        <f>SUM(H17:H35)</f>
        <v>0</v>
      </c>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8"/>
      <c r="AL37" s="308"/>
      <c r="AM37" s="308"/>
      <c r="AN37" s="308"/>
      <c r="AO37" s="308"/>
      <c r="AP37" s="308"/>
      <c r="AQ37" s="308"/>
      <c r="AR37" s="308"/>
      <c r="AS37" s="308"/>
      <c r="AT37" s="308"/>
      <c r="AU37" s="308"/>
      <c r="AV37" s="308"/>
      <c r="AW37" s="308"/>
      <c r="AX37" s="308"/>
      <c r="AY37" s="308"/>
      <c r="AZ37" s="308"/>
      <c r="BA37" s="308"/>
      <c r="BB37" s="308"/>
      <c r="BC37" s="308"/>
      <c r="BD37" s="308"/>
      <c r="BE37" s="308"/>
      <c r="BF37" s="308"/>
      <c r="BG37" s="308"/>
      <c r="BH37" s="308"/>
      <c r="BI37" s="308"/>
      <c r="BJ37" s="308"/>
      <c r="BK37" s="308"/>
      <c r="BL37" s="308"/>
      <c r="BM37" s="308"/>
      <c r="BN37" s="308"/>
      <c r="BO37" s="308"/>
      <c r="BP37" s="308"/>
      <c r="BQ37" s="308"/>
      <c r="BR37" s="308"/>
      <c r="BS37" s="308"/>
      <c r="BT37" s="308"/>
      <c r="BU37" s="308"/>
      <c r="BV37" s="308"/>
      <c r="BW37" s="308"/>
      <c r="BX37" s="308"/>
      <c r="BY37" s="308"/>
      <c r="BZ37" s="308"/>
      <c r="CA37" s="308"/>
      <c r="CB37" s="308"/>
      <c r="CC37" s="308"/>
      <c r="CD37" s="308"/>
    </row>
    <row r="39" spans="1:82" s="347" customFormat="1">
      <c r="A39" s="307"/>
      <c r="B39" s="317" t="s">
        <v>803</v>
      </c>
      <c r="C39" s="317"/>
      <c r="D39" s="318" t="s">
        <v>853</v>
      </c>
      <c r="E39" s="618"/>
      <c r="F39" s="320"/>
      <c r="G39" s="320"/>
      <c r="H39" s="329"/>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8"/>
      <c r="AL39" s="308"/>
      <c r="AM39" s="308"/>
      <c r="AN39" s="308"/>
      <c r="AO39" s="308"/>
      <c r="AP39" s="308"/>
      <c r="AQ39" s="308"/>
      <c r="AR39" s="308"/>
      <c r="AS39" s="308"/>
      <c r="AT39" s="308"/>
      <c r="AU39" s="308"/>
      <c r="AV39" s="308"/>
      <c r="AW39" s="308"/>
      <c r="AX39" s="308"/>
      <c r="AY39" s="308"/>
      <c r="AZ39" s="308"/>
      <c r="BA39" s="308"/>
      <c r="BB39" s="308"/>
      <c r="BC39" s="308"/>
      <c r="BD39" s="308"/>
      <c r="BE39" s="308"/>
      <c r="BF39" s="308"/>
      <c r="BG39" s="308"/>
      <c r="BH39" s="308"/>
      <c r="BI39" s="308"/>
      <c r="BJ39" s="308"/>
      <c r="BK39" s="308"/>
      <c r="BL39" s="308"/>
      <c r="BM39" s="308"/>
      <c r="BN39" s="308"/>
      <c r="BO39" s="308"/>
      <c r="BP39" s="308"/>
      <c r="BQ39" s="308"/>
      <c r="BR39" s="308"/>
      <c r="BS39" s="308"/>
      <c r="BT39" s="308"/>
      <c r="BU39" s="308"/>
      <c r="BV39" s="308"/>
      <c r="BW39" s="308"/>
      <c r="BX39" s="308"/>
      <c r="BY39" s="308"/>
      <c r="BZ39" s="308"/>
      <c r="CA39" s="308"/>
      <c r="CB39" s="308"/>
      <c r="CC39" s="308"/>
      <c r="CD39" s="308"/>
    </row>
    <row r="40" spans="1:82" s="348" customFormat="1">
      <c r="A40" s="326"/>
      <c r="B40" s="327" t="s">
        <v>17</v>
      </c>
      <c r="C40" s="356"/>
      <c r="D40" s="357" t="s">
        <v>879</v>
      </c>
      <c r="E40" s="621"/>
      <c r="F40" s="320"/>
      <c r="G40" s="320"/>
      <c r="H40" s="320"/>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8"/>
      <c r="AL40" s="308"/>
      <c r="AM40" s="308"/>
      <c r="AN40" s="308"/>
      <c r="AO40" s="308"/>
      <c r="AP40" s="308"/>
      <c r="AQ40" s="308"/>
      <c r="AR40" s="308"/>
      <c r="AS40" s="308"/>
      <c r="AT40" s="308"/>
      <c r="AU40" s="308"/>
      <c r="AV40" s="308"/>
      <c r="AW40" s="308"/>
      <c r="AX40" s="308"/>
      <c r="AY40" s="308"/>
      <c r="AZ40" s="308"/>
      <c r="BA40" s="308"/>
      <c r="BB40" s="308"/>
      <c r="BC40" s="308"/>
      <c r="BD40" s="308"/>
      <c r="BE40" s="308"/>
      <c r="BF40" s="308"/>
      <c r="BG40" s="308"/>
      <c r="BH40" s="308"/>
      <c r="BI40" s="308"/>
      <c r="BJ40" s="308"/>
      <c r="BK40" s="308"/>
      <c r="BL40" s="308"/>
      <c r="BM40" s="308"/>
      <c r="BN40" s="308"/>
      <c r="BO40" s="308"/>
      <c r="BP40" s="308"/>
      <c r="BQ40" s="308"/>
      <c r="BR40" s="308"/>
      <c r="BS40" s="308"/>
      <c r="BT40" s="308"/>
      <c r="BU40" s="308"/>
      <c r="BV40" s="308"/>
      <c r="BW40" s="308"/>
      <c r="BX40" s="308"/>
      <c r="BY40" s="308"/>
      <c r="BZ40" s="308"/>
      <c r="CA40" s="308"/>
      <c r="CB40" s="308"/>
      <c r="CC40" s="308"/>
      <c r="CD40" s="308"/>
    </row>
    <row r="41" spans="1:82" s="348" customFormat="1" ht="30">
      <c r="A41" s="310" t="s">
        <v>3</v>
      </c>
      <c r="B41" s="309" t="s">
        <v>17</v>
      </c>
      <c r="C41" s="310" t="s">
        <v>13</v>
      </c>
      <c r="D41" s="315" t="s">
        <v>880</v>
      </c>
      <c r="E41" s="358" t="s">
        <v>552</v>
      </c>
      <c r="F41" s="311">
        <v>1</v>
      </c>
      <c r="G41" s="344"/>
      <c r="H41" s="71">
        <f t="shared" ref="H41:H50" si="1">ROUND((F41*G41),2)</f>
        <v>0</v>
      </c>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8"/>
      <c r="AL41" s="308"/>
      <c r="AM41" s="308"/>
      <c r="AN41" s="308"/>
      <c r="AO41" s="308"/>
      <c r="AP41" s="308"/>
      <c r="AQ41" s="308"/>
      <c r="AR41" s="308"/>
      <c r="AS41" s="308"/>
      <c r="AT41" s="308"/>
      <c r="AU41" s="308"/>
      <c r="AV41" s="308"/>
      <c r="AW41" s="308"/>
      <c r="AX41" s="308"/>
      <c r="AY41" s="308"/>
      <c r="AZ41" s="308"/>
      <c r="BA41" s="308"/>
      <c r="BB41" s="308"/>
      <c r="BC41" s="308"/>
      <c r="BD41" s="308"/>
      <c r="BE41" s="308"/>
      <c r="BF41" s="308"/>
      <c r="BG41" s="308"/>
      <c r="BH41" s="308"/>
      <c r="BI41" s="308"/>
      <c r="BJ41" s="308"/>
      <c r="BK41" s="308"/>
      <c r="BL41" s="308"/>
      <c r="BM41" s="308"/>
      <c r="BN41" s="308"/>
      <c r="BO41" s="308"/>
      <c r="BP41" s="308"/>
      <c r="BQ41" s="308"/>
      <c r="BR41" s="308"/>
      <c r="BS41" s="308"/>
      <c r="BT41" s="308"/>
      <c r="BU41" s="308"/>
      <c r="BV41" s="308"/>
      <c r="BW41" s="308"/>
      <c r="BX41" s="308"/>
      <c r="BY41" s="308"/>
      <c r="BZ41" s="308"/>
      <c r="CA41" s="308"/>
      <c r="CB41" s="308"/>
      <c r="CC41" s="308"/>
      <c r="CD41" s="308"/>
    </row>
    <row r="42" spans="1:82" s="348" customFormat="1" ht="30">
      <c r="A42" s="310" t="s">
        <v>3</v>
      </c>
      <c r="B42" s="309" t="s">
        <v>17</v>
      </c>
      <c r="C42" s="310" t="s">
        <v>15</v>
      </c>
      <c r="D42" s="315" t="s">
        <v>881</v>
      </c>
      <c r="E42" s="358" t="s">
        <v>552</v>
      </c>
      <c r="F42" s="311">
        <v>5</v>
      </c>
      <c r="G42" s="344"/>
      <c r="H42" s="71">
        <f t="shared" si="1"/>
        <v>0</v>
      </c>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8"/>
      <c r="AL42" s="308"/>
      <c r="AM42" s="308"/>
      <c r="AN42" s="308"/>
      <c r="AO42" s="308"/>
      <c r="AP42" s="308"/>
      <c r="AQ42" s="308"/>
      <c r="AR42" s="308"/>
      <c r="AS42" s="308"/>
      <c r="AT42" s="308"/>
      <c r="AU42" s="308"/>
      <c r="AV42" s="308"/>
      <c r="AW42" s="308"/>
      <c r="AX42" s="308"/>
      <c r="AY42" s="308"/>
      <c r="AZ42" s="308"/>
      <c r="BA42" s="308"/>
      <c r="BB42" s="308"/>
      <c r="BC42" s="308"/>
      <c r="BD42" s="308"/>
      <c r="BE42" s="308"/>
      <c r="BF42" s="308"/>
      <c r="BG42" s="308"/>
      <c r="BH42" s="308"/>
      <c r="BI42" s="308"/>
      <c r="BJ42" s="308"/>
      <c r="BK42" s="308"/>
      <c r="BL42" s="308"/>
      <c r="BM42" s="308"/>
      <c r="BN42" s="308"/>
      <c r="BO42" s="308"/>
      <c r="BP42" s="308"/>
      <c r="BQ42" s="308"/>
      <c r="BR42" s="308"/>
      <c r="BS42" s="308"/>
      <c r="BT42" s="308"/>
      <c r="BU42" s="308"/>
      <c r="BV42" s="308"/>
      <c r="BW42" s="308"/>
      <c r="BX42" s="308"/>
      <c r="BY42" s="308"/>
      <c r="BZ42" s="308"/>
      <c r="CA42" s="308"/>
      <c r="CB42" s="308"/>
      <c r="CC42" s="308"/>
      <c r="CD42" s="308"/>
    </row>
    <row r="43" spans="1:82" s="348" customFormat="1" ht="30">
      <c r="A43" s="310" t="s">
        <v>3</v>
      </c>
      <c r="B43" s="309" t="s">
        <v>17</v>
      </c>
      <c r="C43" s="310" t="s">
        <v>17</v>
      </c>
      <c r="D43" s="315" t="s">
        <v>882</v>
      </c>
      <c r="E43" s="358" t="s">
        <v>552</v>
      </c>
      <c r="F43" s="311">
        <v>5</v>
      </c>
      <c r="G43" s="344"/>
      <c r="H43" s="71">
        <f t="shared" si="1"/>
        <v>0</v>
      </c>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8"/>
      <c r="AL43" s="308"/>
      <c r="AM43" s="308"/>
      <c r="AN43" s="308"/>
      <c r="AO43" s="308"/>
      <c r="AP43" s="308"/>
      <c r="AQ43" s="308"/>
      <c r="AR43" s="308"/>
      <c r="AS43" s="308"/>
      <c r="AT43" s="308"/>
      <c r="AU43" s="308"/>
      <c r="AV43" s="308"/>
      <c r="AW43" s="308"/>
      <c r="AX43" s="308"/>
      <c r="AY43" s="308"/>
      <c r="AZ43" s="308"/>
      <c r="BA43" s="308"/>
      <c r="BB43" s="308"/>
      <c r="BC43" s="308"/>
      <c r="BD43" s="308"/>
      <c r="BE43" s="308"/>
      <c r="BF43" s="308"/>
      <c r="BG43" s="308"/>
      <c r="BH43" s="308"/>
      <c r="BI43" s="308"/>
      <c r="BJ43" s="308"/>
      <c r="BK43" s="308"/>
      <c r="BL43" s="308"/>
      <c r="BM43" s="308"/>
      <c r="BN43" s="308"/>
      <c r="BO43" s="308"/>
      <c r="BP43" s="308"/>
      <c r="BQ43" s="308"/>
      <c r="BR43" s="308"/>
      <c r="BS43" s="308"/>
      <c r="BT43" s="308"/>
      <c r="BU43" s="308"/>
      <c r="BV43" s="308"/>
      <c r="BW43" s="308"/>
      <c r="BX43" s="308"/>
      <c r="BY43" s="308"/>
      <c r="BZ43" s="308"/>
      <c r="CA43" s="308"/>
      <c r="CB43" s="308"/>
      <c r="CC43" s="308"/>
      <c r="CD43" s="308"/>
    </row>
    <row r="44" spans="1:82" s="348" customFormat="1" ht="30">
      <c r="A44" s="310" t="s">
        <v>3</v>
      </c>
      <c r="B44" s="309" t="s">
        <v>17</v>
      </c>
      <c r="C44" s="310" t="s">
        <v>19</v>
      </c>
      <c r="D44" s="315" t="s">
        <v>883</v>
      </c>
      <c r="E44" s="358" t="s">
        <v>552</v>
      </c>
      <c r="F44" s="311">
        <v>1</v>
      </c>
      <c r="G44" s="344"/>
      <c r="H44" s="71">
        <f t="shared" si="1"/>
        <v>0</v>
      </c>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8"/>
      <c r="AL44" s="308"/>
      <c r="AM44" s="308"/>
      <c r="AN44" s="308"/>
      <c r="AO44" s="308"/>
      <c r="AP44" s="308"/>
      <c r="AQ44" s="308"/>
      <c r="AR44" s="308"/>
      <c r="AS44" s="308"/>
      <c r="AT44" s="308"/>
      <c r="AU44" s="308"/>
      <c r="AV44" s="308"/>
      <c r="AW44" s="308"/>
      <c r="AX44" s="308"/>
      <c r="AY44" s="308"/>
      <c r="AZ44" s="308"/>
      <c r="BA44" s="308"/>
      <c r="BB44" s="308"/>
      <c r="BC44" s="308"/>
      <c r="BD44" s="308"/>
      <c r="BE44" s="308"/>
      <c r="BF44" s="308"/>
      <c r="BG44" s="308"/>
      <c r="BH44" s="308"/>
      <c r="BI44" s="308"/>
      <c r="BJ44" s="308"/>
      <c r="BK44" s="308"/>
      <c r="BL44" s="308"/>
      <c r="BM44" s="308"/>
      <c r="BN44" s="308"/>
      <c r="BO44" s="308"/>
      <c r="BP44" s="308"/>
      <c r="BQ44" s="308"/>
      <c r="BR44" s="308"/>
      <c r="BS44" s="308"/>
      <c r="BT44" s="308"/>
      <c r="BU44" s="308"/>
      <c r="BV44" s="308"/>
      <c r="BW44" s="308"/>
      <c r="BX44" s="308"/>
      <c r="BY44" s="308"/>
      <c r="BZ44" s="308"/>
      <c r="CA44" s="308"/>
      <c r="CB44" s="308"/>
      <c r="CC44" s="308"/>
      <c r="CD44" s="308"/>
    </row>
    <row r="45" spans="1:82" s="348" customFormat="1" ht="33">
      <c r="A45" s="310" t="s">
        <v>3</v>
      </c>
      <c r="B45" s="309" t="s">
        <v>17</v>
      </c>
      <c r="C45" s="310" t="s">
        <v>21</v>
      </c>
      <c r="D45" s="417" t="s">
        <v>884</v>
      </c>
      <c r="E45" s="358" t="s">
        <v>552</v>
      </c>
      <c r="F45" s="311">
        <v>1</v>
      </c>
      <c r="G45" s="344"/>
      <c r="H45" s="71">
        <f t="shared" si="1"/>
        <v>0</v>
      </c>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8"/>
      <c r="AL45" s="308"/>
      <c r="AM45" s="308"/>
      <c r="AN45" s="308"/>
      <c r="AO45" s="308"/>
      <c r="AP45" s="308"/>
      <c r="AQ45" s="308"/>
      <c r="AR45" s="308"/>
      <c r="AS45" s="308"/>
      <c r="AT45" s="308"/>
      <c r="AU45" s="308"/>
      <c r="AV45" s="308"/>
      <c r="AW45" s="308"/>
      <c r="AX45" s="308"/>
      <c r="AY45" s="308"/>
      <c r="AZ45" s="308"/>
      <c r="BA45" s="308"/>
      <c r="BB45" s="308"/>
      <c r="BC45" s="308"/>
      <c r="BD45" s="308"/>
      <c r="BE45" s="308"/>
      <c r="BF45" s="308"/>
      <c r="BG45" s="308"/>
      <c r="BH45" s="308"/>
      <c r="BI45" s="308"/>
      <c r="BJ45" s="308"/>
      <c r="BK45" s="308"/>
      <c r="BL45" s="308"/>
      <c r="BM45" s="308"/>
      <c r="BN45" s="308"/>
      <c r="BO45" s="308"/>
      <c r="BP45" s="308"/>
      <c r="BQ45" s="308"/>
      <c r="BR45" s="308"/>
      <c r="BS45" s="308"/>
      <c r="BT45" s="308"/>
      <c r="BU45" s="308"/>
      <c r="BV45" s="308"/>
      <c r="BW45" s="308"/>
      <c r="BX45" s="308"/>
      <c r="BY45" s="308"/>
      <c r="BZ45" s="308"/>
      <c r="CA45" s="308"/>
      <c r="CB45" s="308"/>
      <c r="CC45" s="308"/>
      <c r="CD45" s="308"/>
    </row>
    <row r="46" spans="1:82" s="348" customFormat="1">
      <c r="A46" s="310" t="s">
        <v>3</v>
      </c>
      <c r="B46" s="309" t="s">
        <v>17</v>
      </c>
      <c r="C46" s="310" t="s">
        <v>23</v>
      </c>
      <c r="D46" s="315" t="s">
        <v>885</v>
      </c>
      <c r="E46" s="358" t="s">
        <v>552</v>
      </c>
      <c r="F46" s="311">
        <v>1</v>
      </c>
      <c r="G46" s="344"/>
      <c r="H46" s="71">
        <f t="shared" si="1"/>
        <v>0</v>
      </c>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8"/>
      <c r="AL46" s="308"/>
      <c r="AM46" s="308"/>
      <c r="AN46" s="308"/>
      <c r="AO46" s="308"/>
      <c r="AP46" s="308"/>
      <c r="AQ46" s="308"/>
      <c r="AR46" s="308"/>
      <c r="AS46" s="308"/>
      <c r="AT46" s="308"/>
      <c r="AU46" s="308"/>
      <c r="AV46" s="308"/>
      <c r="AW46" s="308"/>
      <c r="AX46" s="308"/>
      <c r="AY46" s="308"/>
      <c r="AZ46" s="308"/>
      <c r="BA46" s="308"/>
      <c r="BB46" s="308"/>
      <c r="BC46" s="308"/>
      <c r="BD46" s="308"/>
      <c r="BE46" s="308"/>
      <c r="BF46" s="308"/>
      <c r="BG46" s="308"/>
      <c r="BH46" s="308"/>
      <c r="BI46" s="308"/>
      <c r="BJ46" s="308"/>
      <c r="BK46" s="308"/>
      <c r="BL46" s="308"/>
      <c r="BM46" s="308"/>
      <c r="BN46" s="308"/>
      <c r="BO46" s="308"/>
      <c r="BP46" s="308"/>
      <c r="BQ46" s="308"/>
      <c r="BR46" s="308"/>
      <c r="BS46" s="308"/>
      <c r="BT46" s="308"/>
      <c r="BU46" s="308"/>
      <c r="BV46" s="308"/>
      <c r="BW46" s="308"/>
      <c r="BX46" s="308"/>
      <c r="BY46" s="308"/>
      <c r="BZ46" s="308"/>
      <c r="CA46" s="308"/>
      <c r="CB46" s="308"/>
      <c r="CC46" s="308"/>
      <c r="CD46" s="308"/>
    </row>
    <row r="47" spans="1:82" s="348" customFormat="1" ht="18.75" customHeight="1">
      <c r="A47" s="310" t="s">
        <v>3</v>
      </c>
      <c r="B47" s="309" t="s">
        <v>17</v>
      </c>
      <c r="C47" s="310" t="s">
        <v>25</v>
      </c>
      <c r="D47" s="315" t="s">
        <v>886</v>
      </c>
      <c r="E47" s="358" t="s">
        <v>552</v>
      </c>
      <c r="F47" s="311">
        <v>2</v>
      </c>
      <c r="G47" s="344"/>
      <c r="H47" s="71">
        <f t="shared" si="1"/>
        <v>0</v>
      </c>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c r="AK47" s="308"/>
      <c r="AL47" s="308"/>
      <c r="AM47" s="308"/>
      <c r="AN47" s="308"/>
      <c r="AO47" s="308"/>
      <c r="AP47" s="308"/>
      <c r="AQ47" s="308"/>
      <c r="AR47" s="308"/>
      <c r="AS47" s="308"/>
      <c r="AT47" s="308"/>
      <c r="AU47" s="308"/>
      <c r="AV47" s="308"/>
      <c r="AW47" s="308"/>
      <c r="AX47" s="308"/>
      <c r="AY47" s="308"/>
      <c r="AZ47" s="308"/>
      <c r="BA47" s="308"/>
      <c r="BB47" s="308"/>
      <c r="BC47" s="308"/>
      <c r="BD47" s="308"/>
      <c r="BE47" s="308"/>
      <c r="BF47" s="308"/>
      <c r="BG47" s="308"/>
      <c r="BH47" s="308"/>
      <c r="BI47" s="308"/>
      <c r="BJ47" s="308"/>
      <c r="BK47" s="308"/>
      <c r="BL47" s="308"/>
      <c r="BM47" s="308"/>
      <c r="BN47" s="308"/>
      <c r="BO47" s="308"/>
      <c r="BP47" s="308"/>
      <c r="BQ47" s="308"/>
      <c r="BR47" s="308"/>
      <c r="BS47" s="308"/>
      <c r="BT47" s="308"/>
      <c r="BU47" s="308"/>
      <c r="BV47" s="308"/>
      <c r="BW47" s="308"/>
      <c r="BX47" s="308"/>
      <c r="BY47" s="308"/>
      <c r="BZ47" s="308"/>
      <c r="CA47" s="308"/>
      <c r="CB47" s="308"/>
      <c r="CC47" s="308"/>
      <c r="CD47" s="308"/>
    </row>
    <row r="48" spans="1:82" s="348" customFormat="1">
      <c r="A48" s="310" t="s">
        <v>3</v>
      </c>
      <c r="B48" s="309" t="s">
        <v>17</v>
      </c>
      <c r="C48" s="310" t="s">
        <v>27</v>
      </c>
      <c r="D48" s="355" t="s">
        <v>887</v>
      </c>
      <c r="E48" s="358" t="s">
        <v>552</v>
      </c>
      <c r="F48" s="311">
        <v>1</v>
      </c>
      <c r="G48" s="344"/>
      <c r="H48" s="311">
        <f t="shared" si="1"/>
        <v>0</v>
      </c>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8"/>
      <c r="AL48" s="308"/>
      <c r="AM48" s="308"/>
      <c r="AN48" s="308"/>
      <c r="AO48" s="308"/>
      <c r="AP48" s="308"/>
      <c r="AQ48" s="308"/>
      <c r="AR48" s="308"/>
      <c r="AS48" s="308"/>
      <c r="AT48" s="308"/>
      <c r="AU48" s="308"/>
      <c r="AV48" s="308"/>
      <c r="AW48" s="308"/>
      <c r="AX48" s="308"/>
      <c r="AY48" s="308"/>
      <c r="AZ48" s="308"/>
      <c r="BA48" s="308"/>
      <c r="BB48" s="308"/>
      <c r="BC48" s="308"/>
      <c r="BD48" s="308"/>
      <c r="BE48" s="308"/>
      <c r="BF48" s="308"/>
      <c r="BG48" s="308"/>
      <c r="BH48" s="308"/>
      <c r="BI48" s="308"/>
      <c r="BJ48" s="308"/>
      <c r="BK48" s="308"/>
      <c r="BL48" s="308"/>
      <c r="BM48" s="308"/>
      <c r="BN48" s="308"/>
      <c r="BO48" s="308"/>
      <c r="BP48" s="308"/>
      <c r="BQ48" s="308"/>
      <c r="BR48" s="308"/>
      <c r="BS48" s="308"/>
      <c r="BT48" s="308"/>
      <c r="BU48" s="308"/>
      <c r="BV48" s="308"/>
      <c r="BW48" s="308"/>
      <c r="BX48" s="308"/>
      <c r="BY48" s="308"/>
      <c r="BZ48" s="308"/>
      <c r="CA48" s="308"/>
      <c r="CB48" s="308"/>
      <c r="CC48" s="308"/>
      <c r="CD48" s="308"/>
    </row>
    <row r="49" spans="1:82" s="348" customFormat="1" ht="30">
      <c r="A49" s="310" t="s">
        <v>3</v>
      </c>
      <c r="B49" s="309" t="s">
        <v>17</v>
      </c>
      <c r="C49" s="310" t="s">
        <v>29</v>
      </c>
      <c r="D49" s="315" t="s">
        <v>888</v>
      </c>
      <c r="E49" s="358" t="s">
        <v>552</v>
      </c>
      <c r="F49" s="311">
        <v>1</v>
      </c>
      <c r="G49" s="344"/>
      <c r="H49" s="71">
        <f t="shared" si="1"/>
        <v>0</v>
      </c>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c r="AL49" s="308"/>
      <c r="AM49" s="308"/>
      <c r="AN49" s="308"/>
      <c r="AO49" s="308"/>
      <c r="AP49" s="308"/>
      <c r="AQ49" s="308"/>
      <c r="AR49" s="308"/>
      <c r="AS49" s="308"/>
      <c r="AT49" s="308"/>
      <c r="AU49" s="308"/>
      <c r="AV49" s="308"/>
      <c r="AW49" s="308"/>
      <c r="AX49" s="308"/>
      <c r="AY49" s="308"/>
      <c r="AZ49" s="308"/>
      <c r="BA49" s="308"/>
      <c r="BB49" s="308"/>
      <c r="BC49" s="308"/>
      <c r="BD49" s="308"/>
      <c r="BE49" s="308"/>
      <c r="BF49" s="308"/>
      <c r="BG49" s="308"/>
      <c r="BH49" s="308"/>
      <c r="BI49" s="308"/>
      <c r="BJ49" s="308"/>
      <c r="BK49" s="308"/>
      <c r="BL49" s="308"/>
      <c r="BM49" s="308"/>
      <c r="BN49" s="308"/>
      <c r="BO49" s="308"/>
      <c r="BP49" s="308"/>
      <c r="BQ49" s="308"/>
      <c r="BR49" s="308"/>
      <c r="BS49" s="308"/>
      <c r="BT49" s="308"/>
      <c r="BU49" s="308"/>
      <c r="BV49" s="308"/>
      <c r="BW49" s="308"/>
      <c r="BX49" s="308"/>
      <c r="BY49" s="308"/>
      <c r="BZ49" s="308"/>
      <c r="CA49" s="308"/>
      <c r="CB49" s="308"/>
      <c r="CC49" s="308"/>
      <c r="CD49" s="308"/>
    </row>
    <row r="50" spans="1:82" s="348" customFormat="1">
      <c r="A50" s="310" t="s">
        <v>3</v>
      </c>
      <c r="B50" s="309" t="s">
        <v>17</v>
      </c>
      <c r="C50" s="310" t="s">
        <v>31</v>
      </c>
      <c r="D50" s="315" t="s">
        <v>889</v>
      </c>
      <c r="E50" s="358" t="s">
        <v>552</v>
      </c>
      <c r="F50" s="311">
        <v>1</v>
      </c>
      <c r="G50" s="344"/>
      <c r="H50" s="71">
        <f t="shared" si="1"/>
        <v>0</v>
      </c>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8"/>
      <c r="AL50" s="308"/>
      <c r="AM50" s="308"/>
      <c r="AN50" s="308"/>
      <c r="AO50" s="308"/>
      <c r="AP50" s="308"/>
      <c r="AQ50" s="308"/>
      <c r="AR50" s="308"/>
      <c r="AS50" s="308"/>
      <c r="AT50" s="308"/>
      <c r="AU50" s="308"/>
      <c r="AV50" s="308"/>
      <c r="AW50" s="308"/>
      <c r="AX50" s="308"/>
      <c r="AY50" s="308"/>
      <c r="AZ50" s="308"/>
      <c r="BA50" s="308"/>
      <c r="BB50" s="308"/>
      <c r="BC50" s="308"/>
      <c r="BD50" s="308"/>
      <c r="BE50" s="308"/>
      <c r="BF50" s="308"/>
      <c r="BG50" s="308"/>
      <c r="BH50" s="308"/>
      <c r="BI50" s="308"/>
      <c r="BJ50" s="308"/>
      <c r="BK50" s="308"/>
      <c r="BL50" s="308"/>
      <c r="BM50" s="308"/>
      <c r="BN50" s="308"/>
      <c r="BO50" s="308"/>
      <c r="BP50" s="308"/>
      <c r="BQ50" s="308"/>
      <c r="BR50" s="308"/>
      <c r="BS50" s="308"/>
      <c r="BT50" s="308"/>
      <c r="BU50" s="308"/>
      <c r="BV50" s="308"/>
      <c r="BW50" s="308"/>
      <c r="BX50" s="308"/>
      <c r="BY50" s="308"/>
      <c r="BZ50" s="308"/>
      <c r="CA50" s="308"/>
      <c r="CB50" s="308"/>
      <c r="CC50" s="308"/>
      <c r="CD50" s="308"/>
    </row>
    <row r="51" spans="1:82" s="348" customFormat="1">
      <c r="A51" s="324"/>
      <c r="B51" s="324"/>
      <c r="C51" s="343"/>
      <c r="D51" s="341"/>
      <c r="E51" s="621"/>
      <c r="F51" s="320"/>
      <c r="G51" s="320"/>
      <c r="H51" s="329"/>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8"/>
      <c r="AN51" s="308"/>
      <c r="AO51" s="308"/>
      <c r="AP51" s="308"/>
      <c r="AQ51" s="308"/>
      <c r="AR51" s="308"/>
      <c r="AS51" s="308"/>
      <c r="AT51" s="308"/>
      <c r="AU51" s="308"/>
      <c r="AV51" s="308"/>
      <c r="AW51" s="308"/>
      <c r="AX51" s="308"/>
      <c r="AY51" s="308"/>
      <c r="AZ51" s="308"/>
      <c r="BA51" s="308"/>
      <c r="BB51" s="308"/>
      <c r="BC51" s="308"/>
      <c r="BD51" s="308"/>
      <c r="BE51" s="308"/>
      <c r="BF51" s="308"/>
      <c r="BG51" s="308"/>
      <c r="BH51" s="308"/>
      <c r="BI51" s="308"/>
      <c r="BJ51" s="308"/>
      <c r="BK51" s="308"/>
      <c r="BL51" s="308"/>
      <c r="BM51" s="308"/>
      <c r="BN51" s="308"/>
      <c r="BO51" s="308"/>
      <c r="BP51" s="308"/>
      <c r="BQ51" s="308"/>
      <c r="BR51" s="308"/>
      <c r="BS51" s="308"/>
      <c r="BT51" s="308"/>
      <c r="BU51" s="308"/>
      <c r="BV51" s="308"/>
      <c r="BW51" s="308"/>
      <c r="BX51" s="308"/>
      <c r="BY51" s="308"/>
      <c r="BZ51" s="308"/>
      <c r="CA51" s="308"/>
      <c r="CB51" s="308"/>
      <c r="CC51" s="308"/>
      <c r="CD51" s="308"/>
    </row>
    <row r="52" spans="1:82" s="348" customFormat="1">
      <c r="A52" s="326"/>
      <c r="B52" s="334"/>
      <c r="C52" s="338"/>
      <c r="D52" s="339" t="s">
        <v>890</v>
      </c>
      <c r="E52" s="622"/>
      <c r="F52" s="316"/>
      <c r="G52" s="340"/>
      <c r="H52" s="316">
        <f>SUM(H41:H50)</f>
        <v>0</v>
      </c>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8"/>
      <c r="AL52" s="308"/>
      <c r="AM52" s="308"/>
      <c r="AN52" s="308"/>
      <c r="AO52" s="308"/>
      <c r="AP52" s="308"/>
      <c r="AQ52" s="308"/>
      <c r="AR52" s="308"/>
      <c r="AS52" s="308"/>
      <c r="AT52" s="308"/>
      <c r="AU52" s="308"/>
      <c r="AV52" s="308"/>
      <c r="AW52" s="308"/>
      <c r="AX52" s="308"/>
      <c r="AY52" s="308"/>
      <c r="AZ52" s="308"/>
      <c r="BA52" s="308"/>
      <c r="BB52" s="308"/>
      <c r="BC52" s="308"/>
      <c r="BD52" s="308"/>
      <c r="BE52" s="308"/>
      <c r="BF52" s="308"/>
      <c r="BG52" s="308"/>
      <c r="BH52" s="308"/>
      <c r="BI52" s="308"/>
      <c r="BJ52" s="308"/>
      <c r="BK52" s="308"/>
      <c r="BL52" s="308"/>
      <c r="BM52" s="308"/>
      <c r="BN52" s="308"/>
      <c r="BO52" s="308"/>
      <c r="BP52" s="308"/>
      <c r="BQ52" s="308"/>
      <c r="BR52" s="308"/>
      <c r="BS52" s="308"/>
      <c r="BT52" s="308"/>
      <c r="BU52" s="308"/>
      <c r="BV52" s="308"/>
      <c r="BW52" s="308"/>
      <c r="BX52" s="308"/>
      <c r="BY52" s="308"/>
      <c r="BZ52" s="308"/>
      <c r="CA52" s="308"/>
      <c r="CB52" s="308"/>
      <c r="CC52" s="308"/>
      <c r="CD52" s="308"/>
    </row>
    <row r="54" spans="1:82" s="348" customFormat="1">
      <c r="A54" s="326"/>
      <c r="B54" s="327" t="s">
        <v>19</v>
      </c>
      <c r="C54" s="356"/>
      <c r="D54" s="357" t="s">
        <v>891</v>
      </c>
      <c r="E54" s="621"/>
      <c r="F54" s="320"/>
      <c r="G54" s="320"/>
      <c r="H54" s="320"/>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c r="AL54" s="308"/>
      <c r="AM54" s="308"/>
      <c r="AN54" s="308"/>
      <c r="AO54" s="308"/>
      <c r="AP54" s="308"/>
      <c r="AQ54" s="308"/>
      <c r="AR54" s="308"/>
      <c r="AS54" s="308"/>
      <c r="AT54" s="308"/>
      <c r="AU54" s="308"/>
      <c r="AV54" s="308"/>
      <c r="AW54" s="308"/>
      <c r="AX54" s="308"/>
      <c r="AY54" s="308"/>
      <c r="AZ54" s="308"/>
      <c r="BA54" s="308"/>
      <c r="BB54" s="308"/>
      <c r="BC54" s="308"/>
      <c r="BD54" s="308"/>
      <c r="BE54" s="308"/>
      <c r="BF54" s="308"/>
      <c r="BG54" s="308"/>
      <c r="BH54" s="308"/>
      <c r="BI54" s="308"/>
      <c r="BJ54" s="308"/>
      <c r="BK54" s="308"/>
      <c r="BL54" s="308"/>
      <c r="BM54" s="308"/>
      <c r="BN54" s="308"/>
      <c r="BO54" s="308"/>
      <c r="BP54" s="308"/>
      <c r="BQ54" s="308"/>
      <c r="BR54" s="308"/>
      <c r="BS54" s="308"/>
      <c r="BT54" s="308"/>
      <c r="BU54" s="308"/>
      <c r="BV54" s="308"/>
      <c r="BW54" s="308"/>
      <c r="BX54" s="308"/>
      <c r="BY54" s="308"/>
      <c r="BZ54" s="308"/>
      <c r="CA54" s="308"/>
      <c r="CB54" s="308"/>
      <c r="CC54" s="308"/>
      <c r="CD54" s="308"/>
    </row>
    <row r="55" spans="1:82" s="348" customFormat="1">
      <c r="A55" s="310" t="s">
        <v>3</v>
      </c>
      <c r="B55" s="309" t="s">
        <v>19</v>
      </c>
      <c r="C55" s="310" t="s">
        <v>13</v>
      </c>
      <c r="D55" s="315" t="s">
        <v>892</v>
      </c>
      <c r="E55" s="358" t="s">
        <v>552</v>
      </c>
      <c r="F55" s="359">
        <v>1</v>
      </c>
      <c r="G55" s="344"/>
      <c r="H55" s="71">
        <f t="shared" ref="H55:H65" si="2">ROUND((F55*G55),2)</f>
        <v>0</v>
      </c>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8"/>
      <c r="AL55" s="308"/>
      <c r="AM55" s="308"/>
      <c r="AN55" s="308"/>
      <c r="AO55" s="308"/>
      <c r="AP55" s="308"/>
      <c r="AQ55" s="308"/>
      <c r="AR55" s="308"/>
      <c r="AS55" s="308"/>
      <c r="AT55" s="308"/>
      <c r="AU55" s="308"/>
      <c r="AV55" s="308"/>
      <c r="AW55" s="308"/>
      <c r="AX55" s="308"/>
      <c r="AY55" s="308"/>
      <c r="AZ55" s="308"/>
      <c r="BA55" s="308"/>
      <c r="BB55" s="308"/>
      <c r="BC55" s="308"/>
      <c r="BD55" s="308"/>
      <c r="BE55" s="308"/>
      <c r="BF55" s="308"/>
      <c r="BG55" s="308"/>
      <c r="BH55" s="308"/>
      <c r="BI55" s="308"/>
      <c r="BJ55" s="308"/>
      <c r="BK55" s="308"/>
      <c r="BL55" s="308"/>
      <c r="BM55" s="308"/>
      <c r="BN55" s="308"/>
      <c r="BO55" s="308"/>
      <c r="BP55" s="308"/>
      <c r="BQ55" s="308"/>
      <c r="BR55" s="308"/>
      <c r="BS55" s="308"/>
      <c r="BT55" s="308"/>
      <c r="BU55" s="308"/>
      <c r="BV55" s="308"/>
      <c r="BW55" s="308"/>
      <c r="BX55" s="308"/>
      <c r="BY55" s="308"/>
      <c r="BZ55" s="308"/>
      <c r="CA55" s="308"/>
      <c r="CB55" s="308"/>
      <c r="CC55" s="308"/>
      <c r="CD55" s="308"/>
    </row>
    <row r="56" spans="1:82" s="348" customFormat="1">
      <c r="A56" s="310" t="s">
        <v>3</v>
      </c>
      <c r="B56" s="309" t="s">
        <v>19</v>
      </c>
      <c r="C56" s="310" t="s">
        <v>15</v>
      </c>
      <c r="D56" s="315" t="s">
        <v>893</v>
      </c>
      <c r="E56" s="358" t="s">
        <v>552</v>
      </c>
      <c r="F56" s="359">
        <v>1</v>
      </c>
      <c r="G56" s="344"/>
      <c r="H56" s="71">
        <f t="shared" si="2"/>
        <v>0</v>
      </c>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8"/>
      <c r="AL56" s="308"/>
      <c r="AM56" s="308"/>
      <c r="AN56" s="308"/>
      <c r="AO56" s="308"/>
      <c r="AP56" s="308"/>
      <c r="AQ56" s="308"/>
      <c r="AR56" s="308"/>
      <c r="AS56" s="308"/>
      <c r="AT56" s="308"/>
      <c r="AU56" s="308"/>
      <c r="AV56" s="308"/>
      <c r="AW56" s="308"/>
      <c r="AX56" s="308"/>
      <c r="AY56" s="308"/>
      <c r="AZ56" s="308"/>
      <c r="BA56" s="308"/>
      <c r="BB56" s="308"/>
      <c r="BC56" s="308"/>
      <c r="BD56" s="308"/>
      <c r="BE56" s="308"/>
      <c r="BF56" s="308"/>
      <c r="BG56" s="308"/>
      <c r="BH56" s="308"/>
      <c r="BI56" s="308"/>
      <c r="BJ56" s="308"/>
      <c r="BK56" s="308"/>
      <c r="BL56" s="308"/>
      <c r="BM56" s="308"/>
      <c r="BN56" s="308"/>
      <c r="BO56" s="308"/>
      <c r="BP56" s="308"/>
      <c r="BQ56" s="308"/>
      <c r="BR56" s="308"/>
      <c r="BS56" s="308"/>
      <c r="BT56" s="308"/>
      <c r="BU56" s="308"/>
      <c r="BV56" s="308"/>
      <c r="BW56" s="308"/>
      <c r="BX56" s="308"/>
      <c r="BY56" s="308"/>
      <c r="BZ56" s="308"/>
      <c r="CA56" s="308"/>
      <c r="CB56" s="308"/>
      <c r="CC56" s="308"/>
      <c r="CD56" s="308"/>
    </row>
    <row r="57" spans="1:82" s="348" customFormat="1">
      <c r="A57" s="310" t="s">
        <v>3</v>
      </c>
      <c r="B57" s="309" t="s">
        <v>19</v>
      </c>
      <c r="C57" s="310" t="s">
        <v>17</v>
      </c>
      <c r="D57" s="315" t="s">
        <v>894</v>
      </c>
      <c r="E57" s="358" t="s">
        <v>552</v>
      </c>
      <c r="F57" s="359">
        <v>2</v>
      </c>
      <c r="G57" s="344"/>
      <c r="H57" s="71">
        <f t="shared" si="2"/>
        <v>0</v>
      </c>
      <c r="I57" s="308"/>
      <c r="J57" s="308"/>
      <c r="K57" s="308"/>
      <c r="L57" s="308"/>
      <c r="M57" s="308"/>
      <c r="N57" s="308"/>
      <c r="O57" s="308"/>
      <c r="P57" s="308"/>
      <c r="Q57" s="308"/>
      <c r="R57" s="308"/>
      <c r="S57" s="308"/>
      <c r="T57" s="308"/>
      <c r="U57" s="308"/>
      <c r="V57" s="308"/>
      <c r="W57" s="308"/>
      <c r="X57" s="308"/>
      <c r="Y57" s="308"/>
      <c r="Z57" s="308"/>
      <c r="AA57" s="308"/>
      <c r="AB57" s="308"/>
      <c r="AC57" s="308"/>
      <c r="AD57" s="308"/>
      <c r="AE57" s="308"/>
      <c r="AF57" s="308"/>
      <c r="AG57" s="308"/>
      <c r="AH57" s="308"/>
      <c r="AI57" s="308"/>
      <c r="AJ57" s="308"/>
      <c r="AK57" s="308"/>
      <c r="AL57" s="308"/>
      <c r="AM57" s="308"/>
      <c r="AN57" s="308"/>
      <c r="AO57" s="308"/>
      <c r="AP57" s="308"/>
      <c r="AQ57" s="308"/>
      <c r="AR57" s="308"/>
      <c r="AS57" s="308"/>
      <c r="AT57" s="308"/>
      <c r="AU57" s="308"/>
      <c r="AV57" s="308"/>
      <c r="AW57" s="308"/>
      <c r="AX57" s="308"/>
      <c r="AY57" s="308"/>
      <c r="AZ57" s="308"/>
      <c r="BA57" s="308"/>
      <c r="BB57" s="308"/>
      <c r="BC57" s="308"/>
      <c r="BD57" s="308"/>
      <c r="BE57" s="308"/>
      <c r="BF57" s="308"/>
      <c r="BG57" s="308"/>
      <c r="BH57" s="308"/>
      <c r="BI57" s="308"/>
      <c r="BJ57" s="308"/>
      <c r="BK57" s="308"/>
      <c r="BL57" s="308"/>
      <c r="BM57" s="308"/>
      <c r="BN57" s="308"/>
      <c r="BO57" s="308"/>
      <c r="BP57" s="308"/>
      <c r="BQ57" s="308"/>
      <c r="BR57" s="308"/>
      <c r="BS57" s="308"/>
      <c r="BT57" s="308"/>
      <c r="BU57" s="308"/>
      <c r="BV57" s="308"/>
      <c r="BW57" s="308"/>
      <c r="BX57" s="308"/>
      <c r="BY57" s="308"/>
      <c r="BZ57" s="308"/>
      <c r="CA57" s="308"/>
      <c r="CB57" s="308"/>
      <c r="CC57" s="308"/>
      <c r="CD57" s="308"/>
    </row>
    <row r="58" spans="1:82" s="348" customFormat="1">
      <c r="A58" s="310" t="s">
        <v>3</v>
      </c>
      <c r="B58" s="309" t="s">
        <v>19</v>
      </c>
      <c r="C58" s="310" t="s">
        <v>19</v>
      </c>
      <c r="D58" s="315" t="s">
        <v>895</v>
      </c>
      <c r="E58" s="358" t="s">
        <v>552</v>
      </c>
      <c r="F58" s="359">
        <v>1</v>
      </c>
      <c r="G58" s="344"/>
      <c r="H58" s="71">
        <f t="shared" si="2"/>
        <v>0</v>
      </c>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8"/>
      <c r="AL58" s="308"/>
      <c r="AM58" s="308"/>
      <c r="AN58" s="308"/>
      <c r="AO58" s="308"/>
      <c r="AP58" s="308"/>
      <c r="AQ58" s="308"/>
      <c r="AR58" s="308"/>
      <c r="AS58" s="308"/>
      <c r="AT58" s="308"/>
      <c r="AU58" s="308"/>
      <c r="AV58" s="308"/>
      <c r="AW58" s="308"/>
      <c r="AX58" s="308"/>
      <c r="AY58" s="308"/>
      <c r="AZ58" s="308"/>
      <c r="BA58" s="308"/>
      <c r="BB58" s="308"/>
      <c r="BC58" s="308"/>
      <c r="BD58" s="308"/>
      <c r="BE58" s="308"/>
      <c r="BF58" s="308"/>
      <c r="BG58" s="308"/>
      <c r="BH58" s="308"/>
      <c r="BI58" s="308"/>
      <c r="BJ58" s="308"/>
      <c r="BK58" s="308"/>
      <c r="BL58" s="308"/>
      <c r="BM58" s="308"/>
      <c r="BN58" s="308"/>
      <c r="BO58" s="308"/>
      <c r="BP58" s="308"/>
      <c r="BQ58" s="308"/>
      <c r="BR58" s="308"/>
      <c r="BS58" s="308"/>
      <c r="BT58" s="308"/>
      <c r="BU58" s="308"/>
      <c r="BV58" s="308"/>
      <c r="BW58" s="308"/>
      <c r="BX58" s="308"/>
      <c r="BY58" s="308"/>
      <c r="BZ58" s="308"/>
      <c r="CA58" s="308"/>
      <c r="CB58" s="308"/>
      <c r="CC58" s="308"/>
      <c r="CD58" s="308"/>
    </row>
    <row r="59" spans="1:82" s="348" customFormat="1">
      <c r="A59" s="310" t="s">
        <v>3</v>
      </c>
      <c r="B59" s="309" t="s">
        <v>19</v>
      </c>
      <c r="C59" s="310" t="s">
        <v>21</v>
      </c>
      <c r="D59" s="315" t="s">
        <v>896</v>
      </c>
      <c r="E59" s="358" t="s">
        <v>552</v>
      </c>
      <c r="F59" s="359">
        <v>1</v>
      </c>
      <c r="G59" s="344"/>
      <c r="H59" s="71">
        <f t="shared" si="2"/>
        <v>0</v>
      </c>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8"/>
      <c r="AL59" s="308"/>
      <c r="AM59" s="308"/>
      <c r="AN59" s="308"/>
      <c r="AO59" s="308"/>
      <c r="AP59" s="308"/>
      <c r="AQ59" s="308"/>
      <c r="AR59" s="308"/>
      <c r="AS59" s="308"/>
      <c r="AT59" s="308"/>
      <c r="AU59" s="308"/>
      <c r="AV59" s="308"/>
      <c r="AW59" s="308"/>
      <c r="AX59" s="308"/>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c r="CA59" s="308"/>
      <c r="CB59" s="308"/>
      <c r="CC59" s="308"/>
      <c r="CD59" s="308"/>
    </row>
    <row r="60" spans="1:82" s="348" customFormat="1">
      <c r="A60" s="310" t="s">
        <v>3</v>
      </c>
      <c r="B60" s="309" t="s">
        <v>19</v>
      </c>
      <c r="C60" s="310" t="s">
        <v>23</v>
      </c>
      <c r="D60" s="315" t="s">
        <v>897</v>
      </c>
      <c r="E60" s="358" t="s">
        <v>552</v>
      </c>
      <c r="F60" s="359">
        <v>1</v>
      </c>
      <c r="G60" s="344"/>
      <c r="H60" s="71">
        <f t="shared" si="2"/>
        <v>0</v>
      </c>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8"/>
      <c r="AL60" s="308"/>
      <c r="AM60" s="308"/>
      <c r="AN60" s="308"/>
      <c r="AO60" s="308"/>
      <c r="AP60" s="308"/>
      <c r="AQ60" s="308"/>
      <c r="AR60" s="308"/>
      <c r="AS60" s="308"/>
      <c r="AT60" s="308"/>
      <c r="AU60" s="308"/>
      <c r="AV60" s="308"/>
      <c r="AW60" s="308"/>
      <c r="AX60" s="308"/>
      <c r="AY60" s="308"/>
      <c r="AZ60" s="308"/>
      <c r="BA60" s="308"/>
      <c r="BB60" s="308"/>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c r="CA60" s="308"/>
      <c r="CB60" s="308"/>
      <c r="CC60" s="308"/>
      <c r="CD60" s="308"/>
    </row>
    <row r="61" spans="1:82" s="348" customFormat="1">
      <c r="A61" s="310" t="s">
        <v>3</v>
      </c>
      <c r="B61" s="309" t="s">
        <v>19</v>
      </c>
      <c r="C61" s="310" t="s">
        <v>25</v>
      </c>
      <c r="D61" s="315" t="s">
        <v>898</v>
      </c>
      <c r="E61" s="358" t="s">
        <v>552</v>
      </c>
      <c r="F61" s="359">
        <v>3</v>
      </c>
      <c r="G61" s="344"/>
      <c r="H61" s="71">
        <f t="shared" si="2"/>
        <v>0</v>
      </c>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8"/>
      <c r="AL61" s="308"/>
      <c r="AM61" s="308"/>
      <c r="AN61" s="308"/>
      <c r="AO61" s="308"/>
      <c r="AP61" s="308"/>
      <c r="AQ61" s="308"/>
      <c r="AR61" s="308"/>
      <c r="AS61" s="308"/>
      <c r="AT61" s="308"/>
      <c r="AU61" s="308"/>
      <c r="AV61" s="308"/>
      <c r="AW61" s="308"/>
      <c r="AX61" s="308"/>
      <c r="AY61" s="308"/>
      <c r="AZ61" s="308"/>
      <c r="BA61" s="308"/>
      <c r="BB61" s="308"/>
      <c r="BC61" s="308"/>
      <c r="BD61" s="308"/>
      <c r="BE61" s="308"/>
      <c r="BF61" s="308"/>
      <c r="BG61" s="308"/>
      <c r="BH61" s="308"/>
      <c r="BI61" s="308"/>
      <c r="BJ61" s="308"/>
      <c r="BK61" s="308"/>
      <c r="BL61" s="308"/>
      <c r="BM61" s="308"/>
      <c r="BN61" s="308"/>
      <c r="BO61" s="308"/>
      <c r="BP61" s="308"/>
      <c r="BQ61" s="308"/>
      <c r="BR61" s="308"/>
      <c r="BS61" s="308"/>
      <c r="BT61" s="308"/>
      <c r="BU61" s="308"/>
      <c r="BV61" s="308"/>
      <c r="BW61" s="308"/>
      <c r="BX61" s="308"/>
      <c r="BY61" s="308"/>
      <c r="BZ61" s="308"/>
      <c r="CA61" s="308"/>
      <c r="CB61" s="308"/>
      <c r="CC61" s="308"/>
      <c r="CD61" s="308"/>
    </row>
    <row r="62" spans="1:82" s="348" customFormat="1" ht="30">
      <c r="A62" s="310" t="s">
        <v>3</v>
      </c>
      <c r="B62" s="309" t="s">
        <v>19</v>
      </c>
      <c r="C62" s="310" t="s">
        <v>27</v>
      </c>
      <c r="D62" s="315" t="s">
        <v>899</v>
      </c>
      <c r="E62" s="358" t="s">
        <v>552</v>
      </c>
      <c r="F62" s="359">
        <v>1</v>
      </c>
      <c r="G62" s="344"/>
      <c r="H62" s="71">
        <f t="shared" si="2"/>
        <v>0</v>
      </c>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8"/>
      <c r="AL62" s="308"/>
      <c r="AM62" s="308"/>
      <c r="AN62" s="308"/>
      <c r="AO62" s="308"/>
      <c r="AP62" s="308"/>
      <c r="AQ62" s="308"/>
      <c r="AR62" s="308"/>
      <c r="AS62" s="308"/>
      <c r="AT62" s="308"/>
      <c r="AU62" s="308"/>
      <c r="AV62" s="308"/>
      <c r="AW62" s="308"/>
      <c r="AX62" s="308"/>
      <c r="AY62" s="308"/>
      <c r="AZ62" s="308"/>
      <c r="BA62" s="308"/>
      <c r="BB62" s="308"/>
      <c r="BC62" s="308"/>
      <c r="BD62" s="308"/>
      <c r="BE62" s="308"/>
      <c r="BF62" s="308"/>
      <c r="BG62" s="308"/>
      <c r="BH62" s="308"/>
      <c r="BI62" s="308"/>
      <c r="BJ62" s="308"/>
      <c r="BK62" s="308"/>
      <c r="BL62" s="308"/>
      <c r="BM62" s="308"/>
      <c r="BN62" s="308"/>
      <c r="BO62" s="308"/>
      <c r="BP62" s="308"/>
      <c r="BQ62" s="308"/>
      <c r="BR62" s="308"/>
      <c r="BS62" s="308"/>
      <c r="BT62" s="308"/>
      <c r="BU62" s="308"/>
      <c r="BV62" s="308"/>
      <c r="BW62" s="308"/>
      <c r="BX62" s="308"/>
      <c r="BY62" s="308"/>
      <c r="BZ62" s="308"/>
      <c r="CA62" s="308"/>
      <c r="CB62" s="308"/>
      <c r="CC62" s="308"/>
      <c r="CD62" s="308"/>
    </row>
    <row r="63" spans="1:82" s="348" customFormat="1" ht="30">
      <c r="A63" s="310" t="s">
        <v>3</v>
      </c>
      <c r="B63" s="309" t="s">
        <v>19</v>
      </c>
      <c r="C63" s="310" t="s">
        <v>29</v>
      </c>
      <c r="D63" s="315" t="s">
        <v>900</v>
      </c>
      <c r="E63" s="358" t="s">
        <v>552</v>
      </c>
      <c r="F63" s="359">
        <v>1</v>
      </c>
      <c r="G63" s="344"/>
      <c r="H63" s="71">
        <f t="shared" si="2"/>
        <v>0</v>
      </c>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8"/>
      <c r="AL63" s="308"/>
      <c r="AM63" s="308"/>
      <c r="AN63" s="308"/>
      <c r="AO63" s="308"/>
      <c r="AP63" s="308"/>
      <c r="AQ63" s="308"/>
      <c r="AR63" s="308"/>
      <c r="AS63" s="308"/>
      <c r="AT63" s="308"/>
      <c r="AU63" s="308"/>
      <c r="AV63" s="308"/>
      <c r="AW63" s="308"/>
      <c r="AX63" s="308"/>
      <c r="AY63" s="308"/>
      <c r="AZ63" s="308"/>
      <c r="BA63" s="308"/>
      <c r="BB63" s="308"/>
      <c r="BC63" s="308"/>
      <c r="BD63" s="308"/>
      <c r="BE63" s="308"/>
      <c r="BF63" s="308"/>
      <c r="BG63" s="308"/>
      <c r="BH63" s="308"/>
      <c r="BI63" s="308"/>
      <c r="BJ63" s="308"/>
      <c r="BK63" s="308"/>
      <c r="BL63" s="308"/>
      <c r="BM63" s="308"/>
      <c r="BN63" s="308"/>
      <c r="BO63" s="308"/>
      <c r="BP63" s="308"/>
      <c r="BQ63" s="308"/>
      <c r="BR63" s="308"/>
      <c r="BS63" s="308"/>
      <c r="BT63" s="308"/>
      <c r="BU63" s="308"/>
      <c r="BV63" s="308"/>
      <c r="BW63" s="308"/>
      <c r="BX63" s="308"/>
      <c r="BY63" s="308"/>
      <c r="BZ63" s="308"/>
      <c r="CA63" s="308"/>
      <c r="CB63" s="308"/>
      <c r="CC63" s="308"/>
      <c r="CD63" s="308"/>
    </row>
    <row r="64" spans="1:82" s="348" customFormat="1" ht="19.5" customHeight="1">
      <c r="A64" s="310" t="s">
        <v>3</v>
      </c>
      <c r="B64" s="309" t="s">
        <v>19</v>
      </c>
      <c r="C64" s="310" t="s">
        <v>31</v>
      </c>
      <c r="D64" s="355" t="s">
        <v>901</v>
      </c>
      <c r="E64" s="358" t="s">
        <v>552</v>
      </c>
      <c r="F64" s="359">
        <v>1</v>
      </c>
      <c r="G64" s="344"/>
      <c r="H64" s="360">
        <f t="shared" si="2"/>
        <v>0</v>
      </c>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8"/>
      <c r="AM64" s="308"/>
      <c r="AN64" s="308"/>
      <c r="AO64" s="308"/>
      <c r="AP64" s="308"/>
      <c r="AQ64" s="308"/>
      <c r="AR64" s="308"/>
      <c r="AS64" s="308"/>
      <c r="AT64" s="308"/>
      <c r="AU64" s="308"/>
      <c r="AV64" s="308"/>
      <c r="AW64" s="308"/>
      <c r="AX64" s="308"/>
      <c r="AY64" s="308"/>
      <c r="AZ64" s="308"/>
      <c r="BA64" s="308"/>
      <c r="BB64" s="308"/>
      <c r="BC64" s="308"/>
      <c r="BD64" s="308"/>
      <c r="BE64" s="308"/>
      <c r="BF64" s="308"/>
      <c r="BG64" s="308"/>
      <c r="BH64" s="308"/>
      <c r="BI64" s="308"/>
      <c r="BJ64" s="308"/>
      <c r="BK64" s="308"/>
      <c r="BL64" s="308"/>
      <c r="BM64" s="308"/>
      <c r="BN64" s="308"/>
      <c r="BO64" s="308"/>
      <c r="BP64" s="308"/>
      <c r="BQ64" s="308"/>
      <c r="BR64" s="308"/>
      <c r="BS64" s="308"/>
      <c r="BT64" s="308"/>
      <c r="BU64" s="308"/>
      <c r="BV64" s="308"/>
      <c r="BW64" s="308"/>
      <c r="BX64" s="308"/>
      <c r="BY64" s="308"/>
      <c r="BZ64" s="308"/>
      <c r="CA64" s="308"/>
      <c r="CB64" s="308"/>
      <c r="CC64" s="308"/>
      <c r="CD64" s="308"/>
    </row>
    <row r="65" spans="1:82" s="348" customFormat="1" ht="18" customHeight="1">
      <c r="A65" s="310" t="s">
        <v>3</v>
      </c>
      <c r="B65" s="309" t="s">
        <v>19</v>
      </c>
      <c r="C65" s="310" t="s">
        <v>204</v>
      </c>
      <c r="D65" s="315" t="s">
        <v>902</v>
      </c>
      <c r="E65" s="358" t="s">
        <v>552</v>
      </c>
      <c r="F65" s="359">
        <v>1</v>
      </c>
      <c r="G65" s="344"/>
      <c r="H65" s="71">
        <f t="shared" si="2"/>
        <v>0</v>
      </c>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8"/>
      <c r="AL65" s="308"/>
      <c r="AM65" s="308"/>
      <c r="AN65" s="308"/>
      <c r="AO65" s="308"/>
      <c r="AP65" s="308"/>
      <c r="AQ65" s="308"/>
      <c r="AR65" s="308"/>
      <c r="AS65" s="308"/>
      <c r="AT65" s="308"/>
      <c r="AU65" s="308"/>
      <c r="AV65" s="308"/>
      <c r="AW65" s="308"/>
      <c r="AX65" s="308"/>
      <c r="AY65" s="308"/>
      <c r="AZ65" s="308"/>
      <c r="BA65" s="308"/>
      <c r="BB65" s="308"/>
      <c r="BC65" s="308"/>
      <c r="BD65" s="308"/>
      <c r="BE65" s="308"/>
      <c r="BF65" s="308"/>
      <c r="BG65" s="308"/>
      <c r="BH65" s="308"/>
      <c r="BI65" s="308"/>
      <c r="BJ65" s="308"/>
      <c r="BK65" s="308"/>
      <c r="BL65" s="308"/>
      <c r="BM65" s="308"/>
      <c r="BN65" s="308"/>
      <c r="BO65" s="308"/>
      <c r="BP65" s="308"/>
      <c r="BQ65" s="308"/>
      <c r="BR65" s="308"/>
      <c r="BS65" s="308"/>
      <c r="BT65" s="308"/>
      <c r="BU65" s="308"/>
      <c r="BV65" s="308"/>
      <c r="BW65" s="308"/>
      <c r="BX65" s="308"/>
      <c r="BY65" s="308"/>
      <c r="BZ65" s="308"/>
      <c r="CA65" s="308"/>
      <c r="CB65" s="308"/>
      <c r="CC65" s="308"/>
      <c r="CD65" s="308"/>
    </row>
    <row r="66" spans="1:82" s="348" customFormat="1">
      <c r="A66" s="324"/>
      <c r="B66" s="324"/>
      <c r="C66" s="325"/>
      <c r="D66" s="341"/>
      <c r="E66" s="621"/>
      <c r="F66" s="320"/>
      <c r="G66" s="320"/>
      <c r="H66" s="329"/>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8"/>
      <c r="AK66" s="308"/>
      <c r="AL66" s="308"/>
      <c r="AM66" s="308"/>
      <c r="AN66" s="308"/>
      <c r="AO66" s="308"/>
      <c r="AP66" s="308"/>
      <c r="AQ66" s="308"/>
      <c r="AR66" s="308"/>
      <c r="AS66" s="308"/>
      <c r="AT66" s="308"/>
      <c r="AU66" s="308"/>
      <c r="AV66" s="308"/>
      <c r="AW66" s="308"/>
      <c r="AX66" s="308"/>
      <c r="AY66" s="308"/>
      <c r="AZ66" s="308"/>
      <c r="BA66" s="308"/>
      <c r="BB66" s="308"/>
      <c r="BC66" s="308"/>
      <c r="BD66" s="308"/>
      <c r="BE66" s="308"/>
      <c r="BF66" s="308"/>
      <c r="BG66" s="308"/>
      <c r="BH66" s="308"/>
      <c r="BI66" s="308"/>
      <c r="BJ66" s="308"/>
      <c r="BK66" s="308"/>
      <c r="BL66" s="308"/>
      <c r="BM66" s="308"/>
      <c r="BN66" s="308"/>
      <c r="BO66" s="308"/>
      <c r="BP66" s="308"/>
      <c r="BQ66" s="308"/>
      <c r="BR66" s="308"/>
      <c r="BS66" s="308"/>
      <c r="BT66" s="308"/>
      <c r="BU66" s="308"/>
      <c r="BV66" s="308"/>
      <c r="BW66" s="308"/>
      <c r="BX66" s="308"/>
      <c r="BY66" s="308"/>
      <c r="BZ66" s="308"/>
      <c r="CA66" s="308"/>
      <c r="CB66" s="308"/>
      <c r="CC66" s="308"/>
      <c r="CD66" s="308"/>
    </row>
    <row r="67" spans="1:82" s="348" customFormat="1">
      <c r="A67" s="326"/>
      <c r="B67" s="334"/>
      <c r="C67" s="338"/>
      <c r="D67" s="339" t="s">
        <v>903</v>
      </c>
      <c r="E67" s="622"/>
      <c r="F67" s="316"/>
      <c r="G67" s="340"/>
      <c r="H67" s="316">
        <f>SUM(H55:H65)</f>
        <v>0</v>
      </c>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8"/>
      <c r="AL67" s="308"/>
      <c r="AM67" s="308"/>
      <c r="AN67" s="308"/>
      <c r="AO67" s="308"/>
      <c r="AP67" s="308"/>
      <c r="AQ67" s="308"/>
      <c r="AR67" s="308"/>
      <c r="AS67" s="308"/>
      <c r="AT67" s="308"/>
      <c r="AU67" s="308"/>
      <c r="AV67" s="308"/>
      <c r="AW67" s="308"/>
      <c r="AX67" s="308"/>
      <c r="AY67" s="308"/>
      <c r="AZ67" s="308"/>
      <c r="BA67" s="308"/>
      <c r="BB67" s="308"/>
      <c r="BC67" s="308"/>
      <c r="BD67" s="308"/>
      <c r="BE67" s="308"/>
      <c r="BF67" s="308"/>
      <c r="BG67" s="308"/>
      <c r="BH67" s="308"/>
      <c r="BI67" s="308"/>
      <c r="BJ67" s="308"/>
      <c r="BK67" s="308"/>
      <c r="BL67" s="308"/>
      <c r="BM67" s="308"/>
      <c r="BN67" s="308"/>
      <c r="BO67" s="308"/>
      <c r="BP67" s="308"/>
      <c r="BQ67" s="308"/>
      <c r="BR67" s="308"/>
      <c r="BS67" s="308"/>
      <c r="BT67" s="308"/>
      <c r="BU67" s="308"/>
      <c r="BV67" s="308"/>
      <c r="BW67" s="308"/>
      <c r="BX67" s="308"/>
      <c r="BY67" s="308"/>
      <c r="BZ67" s="308"/>
      <c r="CA67" s="308"/>
      <c r="CB67" s="308"/>
      <c r="CC67" s="308"/>
      <c r="CD67" s="308"/>
    </row>
  </sheetData>
  <sheetProtection password="868B" sheet="1" objects="1" scenarios="1" selectLockedCells="1"/>
  <mergeCells count="1">
    <mergeCell ref="A1:C1"/>
  </mergeCells>
  <phoneticPr fontId="63" type="noConversion"/>
  <hyperlinks>
    <hyperlink ref="D40" location="10" display="MONTAŽNA DELA"/>
    <hyperlink ref="D54" location="10" display="VODOVODNI MATERIAL"/>
  </hyperlinks>
  <pageMargins left="0.49" right="0.13" top="0.75" bottom="0.5" header="0.36" footer="0.21"/>
  <pageSetup paperSize="9" firstPageNumber="86" orientation="landscape" horizontalDpi="1200" verticalDpi="1200" r:id="rId1"/>
  <headerFooter>
    <oddHeader>&amp;LMestna občina Ljubljana &amp;CGalerija Cukrarna - faza F&amp;R &amp;A</oddHeader>
    <oddFooter>&amp;LNovember 2017&amp;CVerzija 5.1 [razpis]&amp;R&amp;P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9"/>
  <sheetViews>
    <sheetView view="pageBreakPreview" zoomScaleNormal="110" zoomScaleSheetLayoutView="100" workbookViewId="0">
      <selection activeCell="G35" sqref="G35"/>
    </sheetView>
  </sheetViews>
  <sheetFormatPr defaultColWidth="11.42578125" defaultRowHeight="15"/>
  <cols>
    <col min="1" max="2" width="4.140625" style="324" customWidth="1"/>
    <col min="3" max="3" width="4.140625" style="325" customWidth="1"/>
    <col min="4" max="4" width="75.5703125" style="341" customWidth="1"/>
    <col min="5" max="5" width="7" style="621" customWidth="1"/>
    <col min="6" max="6" width="12.7109375" style="320" customWidth="1"/>
    <col min="7" max="7" width="13.42578125" style="320" customWidth="1"/>
    <col min="8" max="8" width="16" style="329" customWidth="1"/>
    <col min="9" max="82" width="8.85546875" style="308" customWidth="1"/>
    <col min="83" max="199" width="8.85546875" style="345" customWidth="1"/>
    <col min="200" max="223" width="8.85546875" style="308" customWidth="1"/>
    <col min="224" max="230" width="12.140625" style="308" customWidth="1"/>
    <col min="231" max="247" width="12" style="308" customWidth="1"/>
    <col min="248" max="16384" width="11.42578125" style="346"/>
  </cols>
  <sheetData>
    <row r="1" spans="1:82" s="347" customFormat="1">
      <c r="A1" s="659" t="s">
        <v>53</v>
      </c>
      <c r="B1" s="659"/>
      <c r="C1" s="659"/>
      <c r="D1" s="350" t="s">
        <v>54</v>
      </c>
      <c r="E1" s="617" t="s">
        <v>55</v>
      </c>
      <c r="F1" s="351" t="s">
        <v>56</v>
      </c>
      <c r="G1" s="623" t="s">
        <v>1129</v>
      </c>
      <c r="H1" s="361" t="s">
        <v>58</v>
      </c>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c r="BZ1" s="308"/>
      <c r="CA1" s="308"/>
      <c r="CB1" s="308"/>
      <c r="CC1" s="308"/>
      <c r="CD1" s="308"/>
    </row>
    <row r="2" spans="1:82" s="347" customFormat="1">
      <c r="A2" s="324"/>
      <c r="B2" s="324"/>
      <c r="C2" s="325"/>
      <c r="D2" s="318"/>
      <c r="E2" s="618"/>
      <c r="F2" s="320"/>
      <c r="G2" s="320"/>
      <c r="H2" s="320"/>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c r="AM2" s="308"/>
      <c r="AN2" s="308"/>
      <c r="AO2" s="308"/>
      <c r="AP2" s="308"/>
      <c r="AQ2" s="308"/>
      <c r="AR2" s="308"/>
      <c r="AS2" s="308"/>
      <c r="AT2" s="308"/>
      <c r="AU2" s="308"/>
      <c r="AV2" s="308"/>
      <c r="AW2" s="308"/>
      <c r="AX2" s="308"/>
      <c r="AY2" s="308"/>
      <c r="AZ2" s="308"/>
      <c r="BA2" s="308"/>
      <c r="BB2" s="308"/>
      <c r="BC2" s="308"/>
      <c r="BD2" s="308"/>
      <c r="BE2" s="308"/>
      <c r="BF2" s="308"/>
      <c r="BG2" s="308"/>
      <c r="BH2" s="308"/>
      <c r="BI2" s="308"/>
      <c r="BJ2" s="308"/>
      <c r="BK2" s="308"/>
      <c r="BL2" s="308"/>
      <c r="BM2" s="308"/>
      <c r="BN2" s="308"/>
      <c r="BO2" s="308"/>
      <c r="BP2" s="308"/>
      <c r="BQ2" s="308"/>
      <c r="BR2" s="308"/>
      <c r="BS2" s="308"/>
      <c r="BT2" s="308"/>
      <c r="BU2" s="308"/>
      <c r="BV2" s="308"/>
      <c r="BW2" s="308"/>
      <c r="BX2" s="308"/>
      <c r="BY2" s="308"/>
      <c r="BZ2" s="308"/>
      <c r="CA2" s="308"/>
      <c r="CB2" s="308"/>
      <c r="CC2" s="308"/>
      <c r="CD2" s="308"/>
    </row>
    <row r="3" spans="1:82" s="354" customFormat="1">
      <c r="A3" s="326"/>
      <c r="B3" s="327" t="s">
        <v>13</v>
      </c>
      <c r="C3" s="330"/>
      <c r="D3" s="362" t="s">
        <v>907</v>
      </c>
      <c r="E3" s="618"/>
      <c r="F3" s="320"/>
      <c r="G3" s="320"/>
      <c r="H3" s="320"/>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c r="AP3" s="308"/>
      <c r="AQ3" s="308"/>
      <c r="AR3" s="308"/>
      <c r="AS3" s="308"/>
      <c r="AT3" s="308"/>
      <c r="AU3" s="308"/>
      <c r="AV3" s="308"/>
      <c r="AW3" s="308"/>
      <c r="AX3" s="308"/>
      <c r="AY3" s="308"/>
      <c r="AZ3" s="308"/>
      <c r="BA3" s="308"/>
      <c r="BB3" s="308"/>
      <c r="BC3" s="308"/>
      <c r="BD3" s="308"/>
      <c r="BE3" s="308"/>
      <c r="BF3" s="308"/>
      <c r="BG3" s="308"/>
      <c r="BH3" s="308"/>
      <c r="BI3" s="308"/>
      <c r="BJ3" s="308"/>
      <c r="BK3" s="308"/>
      <c r="BL3" s="308"/>
      <c r="BM3" s="308"/>
      <c r="BN3" s="308"/>
      <c r="BO3" s="308"/>
      <c r="BP3" s="308"/>
      <c r="BQ3" s="308"/>
      <c r="BR3" s="308"/>
      <c r="BS3" s="308"/>
      <c r="BT3" s="308"/>
      <c r="BU3" s="308"/>
      <c r="BV3" s="308"/>
      <c r="BW3" s="308"/>
      <c r="BX3" s="308"/>
      <c r="BY3" s="308"/>
      <c r="BZ3" s="308"/>
      <c r="CA3" s="308"/>
      <c r="CB3" s="308"/>
      <c r="CC3" s="308"/>
      <c r="CD3" s="308"/>
    </row>
    <row r="4" spans="1:82" s="347" customFormat="1">
      <c r="A4" s="310" t="s">
        <v>4</v>
      </c>
      <c r="B4" s="309" t="s">
        <v>13</v>
      </c>
      <c r="C4" s="310" t="s">
        <v>13</v>
      </c>
      <c r="D4" s="363" t="s">
        <v>908</v>
      </c>
      <c r="E4" s="619" t="s">
        <v>855</v>
      </c>
      <c r="F4" s="311">
        <v>408</v>
      </c>
      <c r="G4" s="344"/>
      <c r="H4" s="71">
        <f t="shared" ref="H4:H11" si="0">ROUND((F4*G4),2)</f>
        <v>0</v>
      </c>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c r="AO4" s="308"/>
      <c r="AP4" s="308"/>
      <c r="AQ4" s="308"/>
      <c r="AR4" s="308"/>
      <c r="AS4" s="308"/>
      <c r="AT4" s="308"/>
      <c r="AU4" s="308"/>
      <c r="AV4" s="308"/>
      <c r="AW4" s="308"/>
      <c r="AX4" s="308"/>
      <c r="AY4" s="308"/>
      <c r="AZ4" s="308"/>
      <c r="BA4" s="308"/>
      <c r="BB4" s="308"/>
      <c r="BC4" s="308"/>
      <c r="BD4" s="308"/>
      <c r="BE4" s="308"/>
      <c r="BF4" s="308"/>
      <c r="BG4" s="308"/>
      <c r="BH4" s="308"/>
      <c r="BI4" s="308"/>
      <c r="BJ4" s="308"/>
      <c r="BK4" s="308"/>
      <c r="BL4" s="308"/>
      <c r="BM4" s="308"/>
      <c r="BN4" s="308"/>
      <c r="BO4" s="308"/>
      <c r="BP4" s="308"/>
      <c r="BQ4" s="308"/>
      <c r="BR4" s="308"/>
      <c r="BS4" s="308"/>
      <c r="BT4" s="308"/>
      <c r="BU4" s="308"/>
      <c r="BV4" s="308"/>
      <c r="BW4" s="308"/>
      <c r="BX4" s="308"/>
      <c r="BY4" s="308"/>
      <c r="BZ4" s="308"/>
      <c r="CA4" s="308"/>
      <c r="CB4" s="308"/>
      <c r="CC4" s="308"/>
      <c r="CD4" s="308"/>
    </row>
    <row r="5" spans="1:82" s="347" customFormat="1">
      <c r="A5" s="310" t="s">
        <v>4</v>
      </c>
      <c r="B5" s="309" t="s">
        <v>13</v>
      </c>
      <c r="C5" s="310" t="s">
        <v>15</v>
      </c>
      <c r="D5" s="363" t="s">
        <v>909</v>
      </c>
      <c r="E5" s="619" t="s">
        <v>552</v>
      </c>
      <c r="F5" s="311">
        <v>100</v>
      </c>
      <c r="G5" s="344"/>
      <c r="H5" s="71">
        <f t="shared" si="0"/>
        <v>0</v>
      </c>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c r="AW5" s="308"/>
      <c r="AX5" s="308"/>
      <c r="AY5" s="308"/>
      <c r="AZ5" s="308"/>
      <c r="BA5" s="308"/>
      <c r="BB5" s="308"/>
      <c r="BC5" s="308"/>
      <c r="BD5" s="308"/>
      <c r="BE5" s="308"/>
      <c r="BF5" s="308"/>
      <c r="BG5" s="308"/>
      <c r="BH5" s="308"/>
      <c r="BI5" s="308"/>
      <c r="BJ5" s="308"/>
      <c r="BK5" s="308"/>
      <c r="BL5" s="308"/>
      <c r="BM5" s="308"/>
      <c r="BN5" s="308"/>
      <c r="BO5" s="308"/>
      <c r="BP5" s="308"/>
      <c r="BQ5" s="308"/>
      <c r="BR5" s="308"/>
      <c r="BS5" s="308"/>
      <c r="BT5" s="308"/>
      <c r="BU5" s="308"/>
      <c r="BV5" s="308"/>
      <c r="BW5" s="308"/>
      <c r="BX5" s="308"/>
      <c r="BY5" s="308"/>
      <c r="BZ5" s="308"/>
      <c r="CA5" s="308"/>
      <c r="CB5" s="308"/>
      <c r="CC5" s="308"/>
      <c r="CD5" s="308"/>
    </row>
    <row r="6" spans="1:82" s="347" customFormat="1" ht="30">
      <c r="A6" s="310" t="s">
        <v>4</v>
      </c>
      <c r="B6" s="309" t="s">
        <v>13</v>
      </c>
      <c r="C6" s="310" t="s">
        <v>17</v>
      </c>
      <c r="D6" s="363" t="s">
        <v>910</v>
      </c>
      <c r="E6" s="619" t="s">
        <v>552</v>
      </c>
      <c r="F6" s="311">
        <v>8</v>
      </c>
      <c r="G6" s="344"/>
      <c r="H6" s="71">
        <f t="shared" si="0"/>
        <v>0</v>
      </c>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8"/>
      <c r="BH6" s="308"/>
      <c r="BI6" s="308"/>
      <c r="BJ6" s="308"/>
      <c r="BK6" s="308"/>
      <c r="BL6" s="308"/>
      <c r="BM6" s="308"/>
      <c r="BN6" s="308"/>
      <c r="BO6" s="308"/>
      <c r="BP6" s="308"/>
      <c r="BQ6" s="308"/>
      <c r="BR6" s="308"/>
      <c r="BS6" s="308"/>
      <c r="BT6" s="308"/>
      <c r="BU6" s="308"/>
      <c r="BV6" s="308"/>
      <c r="BW6" s="308"/>
      <c r="BX6" s="308"/>
      <c r="BY6" s="308"/>
      <c r="BZ6" s="308"/>
      <c r="CA6" s="308"/>
      <c r="CB6" s="308"/>
      <c r="CC6" s="308"/>
      <c r="CD6" s="308"/>
    </row>
    <row r="7" spans="1:82" s="347" customFormat="1" ht="30">
      <c r="A7" s="310" t="s">
        <v>4</v>
      </c>
      <c r="B7" s="309" t="s">
        <v>13</v>
      </c>
      <c r="C7" s="310" t="s">
        <v>19</v>
      </c>
      <c r="D7" s="363" t="s">
        <v>911</v>
      </c>
      <c r="E7" s="619" t="s">
        <v>552</v>
      </c>
      <c r="F7" s="311">
        <v>8</v>
      </c>
      <c r="G7" s="344"/>
      <c r="H7" s="71">
        <f t="shared" si="0"/>
        <v>0</v>
      </c>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row>
    <row r="8" spans="1:82" s="347" customFormat="1" ht="30">
      <c r="A8" s="310" t="s">
        <v>4</v>
      </c>
      <c r="B8" s="309" t="s">
        <v>13</v>
      </c>
      <c r="C8" s="310" t="s">
        <v>21</v>
      </c>
      <c r="D8" s="363" t="s">
        <v>912</v>
      </c>
      <c r="E8" s="619" t="s">
        <v>552</v>
      </c>
      <c r="F8" s="311">
        <v>2</v>
      </c>
      <c r="G8" s="344"/>
      <c r="H8" s="71">
        <f t="shared" si="0"/>
        <v>0</v>
      </c>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c r="AW8" s="308"/>
      <c r="AX8" s="308"/>
      <c r="AY8" s="308"/>
      <c r="AZ8" s="308"/>
      <c r="BA8" s="308"/>
      <c r="BB8" s="308"/>
      <c r="BC8" s="308"/>
      <c r="BD8" s="308"/>
      <c r="BE8" s="308"/>
      <c r="BF8" s="308"/>
      <c r="BG8" s="308"/>
      <c r="BH8" s="308"/>
      <c r="BI8" s="308"/>
      <c r="BJ8" s="308"/>
      <c r="BK8" s="308"/>
      <c r="BL8" s="308"/>
      <c r="BM8" s="308"/>
      <c r="BN8" s="308"/>
      <c r="BO8" s="308"/>
      <c r="BP8" s="308"/>
      <c r="BQ8" s="308"/>
      <c r="BR8" s="308"/>
      <c r="BS8" s="308"/>
      <c r="BT8" s="308"/>
      <c r="BU8" s="308"/>
      <c r="BV8" s="308"/>
      <c r="BW8" s="308"/>
      <c r="BX8" s="308"/>
      <c r="BY8" s="308"/>
      <c r="BZ8" s="308"/>
      <c r="CA8" s="308"/>
      <c r="CB8" s="308"/>
      <c r="CC8" s="308"/>
      <c r="CD8" s="308"/>
    </row>
    <row r="9" spans="1:82" s="347" customFormat="1" ht="30">
      <c r="A9" s="310" t="s">
        <v>4</v>
      </c>
      <c r="B9" s="309" t="s">
        <v>13</v>
      </c>
      <c r="C9" s="310" t="s">
        <v>23</v>
      </c>
      <c r="D9" s="363" t="s">
        <v>1112</v>
      </c>
      <c r="E9" s="619" t="s">
        <v>65</v>
      </c>
      <c r="F9" s="311">
        <v>1</v>
      </c>
      <c r="G9" s="344"/>
      <c r="H9" s="71">
        <f t="shared" si="0"/>
        <v>0</v>
      </c>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c r="AW9" s="308"/>
      <c r="AX9" s="308"/>
      <c r="AY9" s="308"/>
      <c r="AZ9" s="308"/>
      <c r="BA9" s="308"/>
      <c r="BB9" s="308"/>
      <c r="BC9" s="308"/>
      <c r="BD9" s="308"/>
      <c r="BE9" s="308"/>
      <c r="BF9" s="308"/>
      <c r="BG9" s="308"/>
      <c r="BH9" s="308"/>
      <c r="BI9" s="308"/>
      <c r="BJ9" s="308"/>
      <c r="BK9" s="308"/>
      <c r="BL9" s="308"/>
      <c r="BM9" s="308"/>
      <c r="BN9" s="308"/>
      <c r="BO9" s="308"/>
      <c r="BP9" s="308"/>
      <c r="BQ9" s="308"/>
      <c r="BR9" s="308"/>
      <c r="BS9" s="308"/>
      <c r="BT9" s="308"/>
      <c r="BU9" s="308"/>
      <c r="BV9" s="308"/>
      <c r="BW9" s="308"/>
      <c r="BX9" s="308"/>
      <c r="BY9" s="308"/>
      <c r="BZ9" s="308"/>
      <c r="CA9" s="308"/>
      <c r="CB9" s="308"/>
      <c r="CC9" s="308"/>
      <c r="CD9" s="308"/>
    </row>
    <row r="10" spans="1:82" s="347" customFormat="1">
      <c r="A10" s="310" t="s">
        <v>4</v>
      </c>
      <c r="B10" s="309" t="s">
        <v>13</v>
      </c>
      <c r="C10" s="310" t="s">
        <v>25</v>
      </c>
      <c r="D10" s="363" t="s">
        <v>913</v>
      </c>
      <c r="E10" s="619" t="s">
        <v>855</v>
      </c>
      <c r="F10" s="311">
        <v>50</v>
      </c>
      <c r="G10" s="344"/>
      <c r="H10" s="71">
        <f t="shared" si="0"/>
        <v>0</v>
      </c>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c r="AW10" s="308"/>
      <c r="AX10" s="308"/>
      <c r="AY10" s="308"/>
      <c r="AZ10" s="308"/>
      <c r="BA10" s="308"/>
      <c r="BB10" s="308"/>
      <c r="BC10" s="308"/>
      <c r="BD10" s="308"/>
      <c r="BE10" s="308"/>
      <c r="BF10" s="308"/>
      <c r="BG10" s="308"/>
      <c r="BH10" s="308"/>
      <c r="BI10" s="308"/>
      <c r="BJ10" s="308"/>
      <c r="BK10" s="308"/>
      <c r="BL10" s="308"/>
      <c r="BM10" s="308"/>
      <c r="BN10" s="308"/>
      <c r="BO10" s="308"/>
      <c r="BP10" s="308"/>
      <c r="BQ10" s="308"/>
      <c r="BR10" s="308"/>
      <c r="BS10" s="308"/>
      <c r="BT10" s="308"/>
      <c r="BU10" s="308"/>
      <c r="BV10" s="308"/>
      <c r="BW10" s="308"/>
      <c r="BX10" s="308"/>
      <c r="BY10" s="308"/>
      <c r="BZ10" s="308"/>
      <c r="CA10" s="308"/>
      <c r="CB10" s="308"/>
      <c r="CC10" s="308"/>
      <c r="CD10" s="308"/>
    </row>
    <row r="11" spans="1:82" s="347" customFormat="1">
      <c r="A11" s="310" t="s">
        <v>4</v>
      </c>
      <c r="B11" s="309" t="s">
        <v>13</v>
      </c>
      <c r="C11" s="310" t="s">
        <v>27</v>
      </c>
      <c r="D11" s="363" t="s">
        <v>914</v>
      </c>
      <c r="E11" s="619" t="s">
        <v>855</v>
      </c>
      <c r="F11" s="311">
        <v>40</v>
      </c>
      <c r="G11" s="344"/>
      <c r="H11" s="71">
        <f t="shared" si="0"/>
        <v>0</v>
      </c>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c r="AW11" s="308"/>
      <c r="AX11" s="308"/>
      <c r="AY11" s="308"/>
      <c r="AZ11" s="308"/>
      <c r="BA11" s="308"/>
      <c r="BB11" s="308"/>
      <c r="BC11" s="308"/>
      <c r="BD11" s="308"/>
      <c r="BE11" s="308"/>
      <c r="BF11" s="308"/>
      <c r="BG11" s="308"/>
      <c r="BH11" s="308"/>
      <c r="BI11" s="308"/>
      <c r="BJ11" s="308"/>
      <c r="BK11" s="308"/>
      <c r="BL11" s="308"/>
      <c r="BM11" s="308"/>
      <c r="BN11" s="308"/>
      <c r="BO11" s="308"/>
      <c r="BP11" s="308"/>
      <c r="BQ11" s="308"/>
      <c r="BR11" s="308"/>
      <c r="BS11" s="308"/>
      <c r="BT11" s="308"/>
      <c r="BU11" s="308"/>
      <c r="BV11" s="308"/>
      <c r="BW11" s="308"/>
      <c r="BX11" s="308"/>
      <c r="BY11" s="308"/>
      <c r="BZ11" s="308"/>
      <c r="CA11" s="308"/>
      <c r="CB11" s="308"/>
      <c r="CC11" s="308"/>
      <c r="CD11" s="308"/>
    </row>
    <row r="12" spans="1:82" s="348" customFormat="1">
      <c r="A12" s="309"/>
      <c r="B12" s="309"/>
      <c r="C12" s="312"/>
      <c r="D12" s="313" t="s">
        <v>915</v>
      </c>
      <c r="E12" s="619"/>
      <c r="F12" s="316"/>
      <c r="G12" s="316"/>
      <c r="H12" s="316">
        <f>SUM(H4:H11)</f>
        <v>0</v>
      </c>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c r="AW12" s="308"/>
      <c r="AX12" s="308"/>
      <c r="AY12" s="308"/>
      <c r="AZ12" s="308"/>
      <c r="BA12" s="308"/>
      <c r="BB12" s="308"/>
      <c r="BC12" s="308"/>
      <c r="BD12" s="308"/>
      <c r="BE12" s="308"/>
      <c r="BF12" s="308"/>
      <c r="BG12" s="308"/>
      <c r="BH12" s="308"/>
      <c r="BI12" s="308"/>
      <c r="BJ12" s="308"/>
      <c r="BK12" s="308"/>
      <c r="BL12" s="308"/>
      <c r="BM12" s="308"/>
      <c r="BN12" s="308"/>
      <c r="BO12" s="308"/>
      <c r="BP12" s="308"/>
      <c r="BQ12" s="308"/>
      <c r="BR12" s="308"/>
      <c r="BS12" s="308"/>
      <c r="BT12" s="308"/>
      <c r="BU12" s="308"/>
      <c r="BV12" s="308"/>
      <c r="BW12" s="308"/>
      <c r="BX12" s="308"/>
      <c r="BY12" s="308"/>
      <c r="BZ12" s="308"/>
      <c r="CA12" s="308"/>
      <c r="CB12" s="308"/>
      <c r="CC12" s="308"/>
      <c r="CD12" s="308"/>
    </row>
    <row r="13" spans="1:82" s="348" customFormat="1">
      <c r="A13" s="324"/>
      <c r="B13" s="324"/>
      <c r="C13" s="317"/>
      <c r="D13" s="333"/>
      <c r="E13" s="618"/>
      <c r="F13" s="320"/>
      <c r="G13" s="320"/>
      <c r="H13" s="329"/>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c r="AW13" s="308"/>
      <c r="AX13" s="308"/>
      <c r="AY13" s="308"/>
      <c r="AZ13" s="308"/>
      <c r="BA13" s="308"/>
      <c r="BB13" s="308"/>
      <c r="BC13" s="308"/>
      <c r="BD13" s="308"/>
      <c r="BE13" s="308"/>
      <c r="BF13" s="308"/>
      <c r="BG13" s="308"/>
      <c r="BH13" s="308"/>
      <c r="BI13" s="308"/>
      <c r="BJ13" s="308"/>
      <c r="BK13" s="308"/>
      <c r="BL13" s="308"/>
      <c r="BM13" s="308"/>
      <c r="BN13" s="308"/>
      <c r="BO13" s="308"/>
      <c r="BP13" s="308"/>
      <c r="BQ13" s="308"/>
      <c r="BR13" s="308"/>
      <c r="BS13" s="308"/>
      <c r="BT13" s="308"/>
      <c r="BU13" s="308"/>
      <c r="BV13" s="308"/>
      <c r="BW13" s="308"/>
      <c r="BX13" s="308"/>
      <c r="BY13" s="308"/>
      <c r="BZ13" s="308"/>
      <c r="CA13" s="308"/>
      <c r="CB13" s="308"/>
      <c r="CC13" s="308"/>
      <c r="CD13" s="308"/>
    </row>
    <row r="14" spans="1:82" s="348" customFormat="1">
      <c r="A14" s="326"/>
      <c r="B14" s="327" t="s">
        <v>15</v>
      </c>
      <c r="C14" s="356"/>
      <c r="D14" s="364" t="s">
        <v>916</v>
      </c>
      <c r="E14" s="621"/>
      <c r="F14" s="320"/>
      <c r="G14" s="320"/>
      <c r="H14" s="320"/>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c r="AW14" s="308"/>
      <c r="AX14" s="308"/>
      <c r="AY14" s="308"/>
      <c r="AZ14" s="308"/>
      <c r="BA14" s="308"/>
      <c r="BB14" s="308"/>
      <c r="BC14" s="308"/>
      <c r="BD14" s="308"/>
      <c r="BE14" s="308"/>
      <c r="BF14" s="308"/>
      <c r="BG14" s="308"/>
      <c r="BH14" s="308"/>
      <c r="BI14" s="308"/>
      <c r="BJ14" s="308"/>
      <c r="BK14" s="308"/>
      <c r="BL14" s="308"/>
      <c r="BM14" s="308"/>
      <c r="BN14" s="308"/>
      <c r="BO14" s="308"/>
      <c r="BP14" s="308"/>
      <c r="BQ14" s="308"/>
      <c r="BR14" s="308"/>
      <c r="BS14" s="308"/>
      <c r="BT14" s="308"/>
      <c r="BU14" s="308"/>
      <c r="BV14" s="308"/>
      <c r="BW14" s="308"/>
      <c r="BX14" s="308"/>
      <c r="BY14" s="308"/>
      <c r="BZ14" s="308"/>
      <c r="CA14" s="308"/>
      <c r="CB14" s="308"/>
      <c r="CC14" s="308"/>
      <c r="CD14" s="308"/>
    </row>
    <row r="15" spans="1:82" s="348" customFormat="1" ht="45">
      <c r="A15" s="310" t="s">
        <v>4</v>
      </c>
      <c r="B15" s="309" t="s">
        <v>15</v>
      </c>
      <c r="C15" s="310" t="s">
        <v>13</v>
      </c>
      <c r="D15" s="365" t="s">
        <v>917</v>
      </c>
      <c r="E15" s="358" t="s">
        <v>855</v>
      </c>
      <c r="F15" s="311">
        <v>440</v>
      </c>
      <c r="G15" s="344"/>
      <c r="H15" s="71">
        <f t="shared" ref="H15:H30" si="1">ROUND((F15*G15),2)</f>
        <v>0</v>
      </c>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c r="AW15" s="308"/>
      <c r="AX15" s="308"/>
      <c r="AY15" s="308"/>
      <c r="AZ15" s="308"/>
      <c r="BA15" s="308"/>
      <c r="BB15" s="308"/>
      <c r="BC15" s="308"/>
      <c r="BD15" s="308"/>
      <c r="BE15" s="308"/>
      <c r="BF15" s="308"/>
      <c r="BG15" s="308"/>
      <c r="BH15" s="308"/>
      <c r="BI15" s="308"/>
      <c r="BJ15" s="308"/>
      <c r="BK15" s="308"/>
      <c r="BL15" s="308"/>
      <c r="BM15" s="308"/>
      <c r="BN15" s="308"/>
      <c r="BO15" s="308"/>
      <c r="BP15" s="308"/>
      <c r="BQ15" s="308"/>
      <c r="BR15" s="308"/>
      <c r="BS15" s="308"/>
      <c r="BT15" s="308"/>
      <c r="BU15" s="308"/>
      <c r="BV15" s="308"/>
      <c r="BW15" s="308"/>
      <c r="BX15" s="308"/>
      <c r="BY15" s="308"/>
      <c r="BZ15" s="308"/>
      <c r="CA15" s="308"/>
      <c r="CB15" s="308"/>
      <c r="CC15" s="308"/>
      <c r="CD15" s="308"/>
    </row>
    <row r="16" spans="1:82" s="348" customFormat="1" ht="30">
      <c r="A16" s="310" t="s">
        <v>4</v>
      </c>
      <c r="B16" s="309" t="s">
        <v>15</v>
      </c>
      <c r="C16" s="310" t="s">
        <v>15</v>
      </c>
      <c r="D16" s="365" t="s">
        <v>918</v>
      </c>
      <c r="E16" s="358" t="s">
        <v>855</v>
      </c>
      <c r="F16" s="311">
        <v>451</v>
      </c>
      <c r="G16" s="344"/>
      <c r="H16" s="71">
        <f t="shared" si="1"/>
        <v>0</v>
      </c>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c r="AW16" s="308"/>
      <c r="AX16" s="308"/>
      <c r="AY16" s="308"/>
      <c r="AZ16" s="308"/>
      <c r="BA16" s="308"/>
      <c r="BB16" s="308"/>
      <c r="BC16" s="308"/>
      <c r="BD16" s="308"/>
      <c r="BE16" s="308"/>
      <c r="BF16" s="308"/>
      <c r="BG16" s="308"/>
      <c r="BH16" s="308"/>
      <c r="BI16" s="308"/>
      <c r="BJ16" s="308"/>
      <c r="BK16" s="308"/>
      <c r="BL16" s="308"/>
      <c r="BM16" s="308"/>
      <c r="BN16" s="308"/>
      <c r="BO16" s="308"/>
      <c r="BP16" s="308"/>
      <c r="BQ16" s="308"/>
      <c r="BR16" s="308"/>
      <c r="BS16" s="308"/>
      <c r="BT16" s="308"/>
      <c r="BU16" s="308"/>
      <c r="BV16" s="308"/>
      <c r="BW16" s="308"/>
      <c r="BX16" s="308"/>
      <c r="BY16" s="308"/>
      <c r="BZ16" s="308"/>
      <c r="CA16" s="308"/>
      <c r="CB16" s="308"/>
      <c r="CC16" s="308"/>
      <c r="CD16" s="308"/>
    </row>
    <row r="17" spans="1:256" s="348" customFormat="1" ht="30">
      <c r="A17" s="310" t="s">
        <v>4</v>
      </c>
      <c r="B17" s="309" t="s">
        <v>15</v>
      </c>
      <c r="C17" s="310" t="s">
        <v>17</v>
      </c>
      <c r="D17" s="365" t="s">
        <v>919</v>
      </c>
      <c r="E17" s="358" t="s">
        <v>855</v>
      </c>
      <c r="F17" s="311">
        <v>125</v>
      </c>
      <c r="G17" s="344"/>
      <c r="H17" s="71">
        <f t="shared" si="1"/>
        <v>0</v>
      </c>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c r="AW17" s="308"/>
      <c r="AX17" s="308"/>
      <c r="AY17" s="308"/>
      <c r="AZ17" s="308"/>
      <c r="BA17" s="308"/>
      <c r="BB17" s="308"/>
      <c r="BC17" s="308"/>
      <c r="BD17" s="308"/>
      <c r="BE17" s="308"/>
      <c r="BF17" s="308"/>
      <c r="BG17" s="308"/>
      <c r="BH17" s="308"/>
      <c r="BI17" s="308"/>
      <c r="BJ17" s="308"/>
      <c r="BK17" s="308"/>
      <c r="BL17" s="308"/>
      <c r="BM17" s="308"/>
      <c r="BN17" s="308"/>
      <c r="BO17" s="308"/>
      <c r="BP17" s="308"/>
      <c r="BQ17" s="308"/>
      <c r="BR17" s="308"/>
      <c r="BS17" s="308"/>
      <c r="BT17" s="308"/>
      <c r="BU17" s="308"/>
      <c r="BV17" s="308"/>
      <c r="BW17" s="308"/>
      <c r="BX17" s="308"/>
      <c r="BY17" s="308"/>
      <c r="BZ17" s="308"/>
      <c r="CA17" s="308"/>
      <c r="CB17" s="308"/>
      <c r="CC17" s="308"/>
      <c r="CD17" s="308"/>
    </row>
    <row r="18" spans="1:256" s="348" customFormat="1" ht="30">
      <c r="A18" s="310" t="s">
        <v>4</v>
      </c>
      <c r="B18" s="309" t="s">
        <v>15</v>
      </c>
      <c r="C18" s="310" t="s">
        <v>19</v>
      </c>
      <c r="D18" s="365" t="s">
        <v>920</v>
      </c>
      <c r="E18" s="358"/>
      <c r="F18" s="311">
        <v>155</v>
      </c>
      <c r="G18" s="344"/>
      <c r="H18" s="71">
        <f t="shared" si="1"/>
        <v>0</v>
      </c>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c r="AW18" s="308"/>
      <c r="AX18" s="308"/>
      <c r="AY18" s="308"/>
      <c r="AZ18" s="308"/>
      <c r="BA18" s="308"/>
      <c r="BB18" s="308"/>
      <c r="BC18" s="308"/>
      <c r="BD18" s="308"/>
      <c r="BE18" s="308"/>
      <c r="BF18" s="308"/>
      <c r="BG18" s="308"/>
      <c r="BH18" s="308"/>
      <c r="BI18" s="308"/>
      <c r="BJ18" s="308"/>
      <c r="BK18" s="308"/>
      <c r="BL18" s="308"/>
      <c r="BM18" s="308"/>
      <c r="BN18" s="308"/>
      <c r="BO18" s="308"/>
      <c r="BP18" s="308"/>
      <c r="BQ18" s="308"/>
      <c r="BR18" s="308"/>
      <c r="BS18" s="308"/>
      <c r="BT18" s="308"/>
      <c r="BU18" s="308"/>
      <c r="BV18" s="308"/>
      <c r="BW18" s="308"/>
      <c r="BX18" s="308"/>
      <c r="BY18" s="308"/>
      <c r="BZ18" s="308"/>
      <c r="CA18" s="308"/>
      <c r="CB18" s="308"/>
      <c r="CC18" s="308"/>
      <c r="CD18" s="308"/>
    </row>
    <row r="19" spans="1:256" s="348" customFormat="1">
      <c r="A19" s="310" t="s">
        <v>4</v>
      </c>
      <c r="B19" s="309" t="s">
        <v>15</v>
      </c>
      <c r="C19" s="310" t="s">
        <v>21</v>
      </c>
      <c r="D19" s="365" t="s">
        <v>921</v>
      </c>
      <c r="E19" s="358" t="s">
        <v>855</v>
      </c>
      <c r="F19" s="311">
        <v>594</v>
      </c>
      <c r="G19" s="344"/>
      <c r="H19" s="71">
        <f t="shared" si="1"/>
        <v>0</v>
      </c>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c r="AW19" s="308"/>
      <c r="AX19" s="308"/>
      <c r="AY19" s="308"/>
      <c r="AZ19" s="308"/>
      <c r="BA19" s="308"/>
      <c r="BB19" s="308"/>
      <c r="BC19" s="308"/>
      <c r="BD19" s="308"/>
      <c r="BE19" s="308"/>
      <c r="BF19" s="308"/>
      <c r="BG19" s="308"/>
      <c r="BH19" s="308"/>
      <c r="BI19" s="308"/>
      <c r="BJ19" s="308"/>
      <c r="BK19" s="308"/>
      <c r="BL19" s="308"/>
      <c r="BM19" s="308"/>
      <c r="BN19" s="308"/>
      <c r="BO19" s="308"/>
      <c r="BP19" s="308"/>
      <c r="BQ19" s="308"/>
      <c r="BR19" s="308"/>
      <c r="BS19" s="308"/>
      <c r="BT19" s="308"/>
      <c r="BU19" s="308"/>
      <c r="BV19" s="308"/>
      <c r="BW19" s="308"/>
      <c r="BX19" s="308"/>
      <c r="BY19" s="308"/>
      <c r="BZ19" s="308"/>
      <c r="CA19" s="308"/>
      <c r="CB19" s="308"/>
      <c r="CC19" s="308"/>
      <c r="CD19" s="308"/>
    </row>
    <row r="20" spans="1:256" s="348" customFormat="1">
      <c r="A20" s="310" t="s">
        <v>4</v>
      </c>
      <c r="B20" s="309" t="s">
        <v>15</v>
      </c>
      <c r="C20" s="310" t="s">
        <v>23</v>
      </c>
      <c r="D20" s="365" t="s">
        <v>922</v>
      </c>
      <c r="E20" s="358" t="s">
        <v>552</v>
      </c>
      <c r="F20" s="311">
        <v>14</v>
      </c>
      <c r="G20" s="344"/>
      <c r="H20" s="71">
        <f t="shared" si="1"/>
        <v>0</v>
      </c>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c r="AW20" s="308"/>
      <c r="AX20" s="308"/>
      <c r="AY20" s="308"/>
      <c r="AZ20" s="308"/>
      <c r="BA20" s="308"/>
      <c r="BB20" s="308"/>
      <c r="BC20" s="308"/>
      <c r="BD20" s="308"/>
      <c r="BE20" s="308"/>
      <c r="BF20" s="308"/>
      <c r="BG20" s="308"/>
      <c r="BH20" s="308"/>
      <c r="BI20" s="308"/>
      <c r="BJ20" s="308"/>
      <c r="BK20" s="308"/>
      <c r="BL20" s="308"/>
      <c r="BM20" s="308"/>
      <c r="BN20" s="308"/>
      <c r="BO20" s="308"/>
      <c r="BP20" s="308"/>
      <c r="BQ20" s="308"/>
      <c r="BR20" s="308"/>
      <c r="BS20" s="308"/>
      <c r="BT20" s="308"/>
      <c r="BU20" s="308"/>
      <c r="BV20" s="308"/>
      <c r="BW20" s="308"/>
      <c r="BX20" s="308"/>
      <c r="BY20" s="308"/>
      <c r="BZ20" s="308"/>
      <c r="CA20" s="308"/>
      <c r="CB20" s="308"/>
      <c r="CC20" s="308"/>
      <c r="CD20" s="308"/>
    </row>
    <row r="21" spans="1:256" s="348" customFormat="1">
      <c r="A21" s="310" t="s">
        <v>4</v>
      </c>
      <c r="B21" s="309" t="s">
        <v>15</v>
      </c>
      <c r="C21" s="310" t="s">
        <v>25</v>
      </c>
      <c r="D21" s="365" t="s">
        <v>923</v>
      </c>
      <c r="E21" s="358" t="s">
        <v>552</v>
      </c>
      <c r="F21" s="311">
        <v>14</v>
      </c>
      <c r="G21" s="344"/>
      <c r="H21" s="71">
        <f t="shared" si="1"/>
        <v>0</v>
      </c>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c r="AW21" s="308"/>
      <c r="AX21" s="308"/>
      <c r="AY21" s="308"/>
      <c r="AZ21" s="308"/>
      <c r="BA21" s="308"/>
      <c r="BB21" s="308"/>
      <c r="BC21" s="308"/>
      <c r="BD21" s="308"/>
      <c r="BE21" s="308"/>
      <c r="BF21" s="308"/>
      <c r="BG21" s="308"/>
      <c r="BH21" s="308"/>
      <c r="BI21" s="308"/>
      <c r="BJ21" s="308"/>
      <c r="BK21" s="308"/>
      <c r="BL21" s="308"/>
      <c r="BM21" s="308"/>
      <c r="BN21" s="308"/>
      <c r="BO21" s="308"/>
      <c r="BP21" s="308"/>
      <c r="BQ21" s="308"/>
      <c r="BR21" s="308"/>
      <c r="BS21" s="308"/>
      <c r="BT21" s="308"/>
      <c r="BU21" s="308"/>
      <c r="BV21" s="308"/>
      <c r="BW21" s="308"/>
      <c r="BX21" s="308"/>
      <c r="BY21" s="308"/>
      <c r="BZ21" s="308"/>
      <c r="CA21" s="308"/>
      <c r="CB21" s="308"/>
      <c r="CC21" s="308"/>
      <c r="CD21" s="308"/>
    </row>
    <row r="22" spans="1:256" s="348" customFormat="1">
      <c r="A22" s="310" t="s">
        <v>4</v>
      </c>
      <c r="B22" s="309" t="s">
        <v>15</v>
      </c>
      <c r="C22" s="310" t="s">
        <v>27</v>
      </c>
      <c r="D22" s="365" t="s">
        <v>924</v>
      </c>
      <c r="E22" s="358" t="s">
        <v>552</v>
      </c>
      <c r="F22" s="311">
        <v>125</v>
      </c>
      <c r="G22" s="344"/>
      <c r="H22" s="71">
        <f t="shared" si="1"/>
        <v>0</v>
      </c>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c r="AS22" s="308"/>
      <c r="AT22" s="308"/>
      <c r="AU22" s="308"/>
      <c r="AV22" s="308"/>
      <c r="AW22" s="308"/>
      <c r="AX22" s="308"/>
      <c r="AY22" s="308"/>
      <c r="AZ22" s="308"/>
      <c r="BA22" s="308"/>
      <c r="BB22" s="308"/>
      <c r="BC22" s="308"/>
      <c r="BD22" s="308"/>
      <c r="BE22" s="308"/>
      <c r="BF22" s="308"/>
      <c r="BG22" s="308"/>
      <c r="BH22" s="308"/>
      <c r="BI22" s="308"/>
      <c r="BJ22" s="308"/>
      <c r="BK22" s="308"/>
      <c r="BL22" s="308"/>
      <c r="BM22" s="308"/>
      <c r="BN22" s="308"/>
      <c r="BO22" s="308"/>
      <c r="BP22" s="308"/>
      <c r="BQ22" s="308"/>
      <c r="BR22" s="308"/>
      <c r="BS22" s="308"/>
      <c r="BT22" s="308"/>
      <c r="BU22" s="308"/>
      <c r="BV22" s="308"/>
      <c r="BW22" s="308"/>
      <c r="BX22" s="308"/>
      <c r="BY22" s="308"/>
      <c r="BZ22" s="308"/>
      <c r="CA22" s="308"/>
      <c r="CB22" s="308"/>
      <c r="CC22" s="308"/>
      <c r="CD22" s="308"/>
    </row>
    <row r="23" spans="1:256" s="348" customFormat="1">
      <c r="A23" s="310" t="s">
        <v>4</v>
      </c>
      <c r="B23" s="309" t="s">
        <v>15</v>
      </c>
      <c r="C23" s="310" t="s">
        <v>29</v>
      </c>
      <c r="D23" s="365" t="s">
        <v>925</v>
      </c>
      <c r="E23" s="358" t="s">
        <v>552</v>
      </c>
      <c r="F23" s="311">
        <v>190</v>
      </c>
      <c r="G23" s="344"/>
      <c r="H23" s="71">
        <f t="shared" si="1"/>
        <v>0</v>
      </c>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c r="AR23" s="308"/>
      <c r="AS23" s="308"/>
      <c r="AT23" s="308"/>
      <c r="AU23" s="308"/>
      <c r="AV23" s="308"/>
      <c r="AW23" s="308"/>
      <c r="AX23" s="308"/>
      <c r="AY23" s="308"/>
      <c r="AZ23" s="308"/>
      <c r="BA23" s="308"/>
      <c r="BB23" s="308"/>
      <c r="BC23" s="308"/>
      <c r="BD23" s="308"/>
      <c r="BE23" s="308"/>
      <c r="BF23" s="308"/>
      <c r="BG23" s="308"/>
      <c r="BH23" s="308"/>
      <c r="BI23" s="308"/>
      <c r="BJ23" s="308"/>
      <c r="BK23" s="308"/>
      <c r="BL23" s="308"/>
      <c r="BM23" s="308"/>
      <c r="BN23" s="308"/>
      <c r="BO23" s="308"/>
      <c r="BP23" s="308"/>
      <c r="BQ23" s="308"/>
      <c r="BR23" s="308"/>
      <c r="BS23" s="308"/>
      <c r="BT23" s="308"/>
      <c r="BU23" s="308"/>
      <c r="BV23" s="308"/>
      <c r="BW23" s="308"/>
      <c r="BX23" s="308"/>
      <c r="BY23" s="308"/>
      <c r="BZ23" s="308"/>
      <c r="CA23" s="308"/>
      <c r="CB23" s="308"/>
      <c r="CC23" s="308"/>
      <c r="CD23" s="308"/>
    </row>
    <row r="24" spans="1:256" s="348" customFormat="1">
      <c r="A24" s="310" t="s">
        <v>4</v>
      </c>
      <c r="B24" s="309" t="s">
        <v>15</v>
      </c>
      <c r="C24" s="310" t="s">
        <v>31</v>
      </c>
      <c r="D24" s="365" t="s">
        <v>926</v>
      </c>
      <c r="E24" s="358" t="s">
        <v>552</v>
      </c>
      <c r="F24" s="311">
        <v>14</v>
      </c>
      <c r="G24" s="344"/>
      <c r="H24" s="71">
        <f t="shared" si="1"/>
        <v>0</v>
      </c>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c r="AL24" s="308"/>
      <c r="AM24" s="308"/>
      <c r="AN24" s="308"/>
      <c r="AO24" s="308"/>
      <c r="AP24" s="308"/>
      <c r="AQ24" s="308"/>
      <c r="AR24" s="308"/>
      <c r="AS24" s="308"/>
      <c r="AT24" s="308"/>
      <c r="AU24" s="308"/>
      <c r="AV24" s="308"/>
      <c r="AW24" s="308"/>
      <c r="AX24" s="308"/>
      <c r="AY24" s="308"/>
      <c r="AZ24" s="308"/>
      <c r="BA24" s="308"/>
      <c r="BB24" s="308"/>
      <c r="BC24" s="308"/>
      <c r="BD24" s="308"/>
      <c r="BE24" s="308"/>
      <c r="BF24" s="308"/>
      <c r="BG24" s="308"/>
      <c r="BH24" s="308"/>
      <c r="BI24" s="308"/>
      <c r="BJ24" s="308"/>
      <c r="BK24" s="308"/>
      <c r="BL24" s="308"/>
      <c r="BM24" s="308"/>
      <c r="BN24" s="308"/>
      <c r="BO24" s="308"/>
      <c r="BP24" s="308"/>
      <c r="BQ24" s="308"/>
      <c r="BR24" s="308"/>
      <c r="BS24" s="308"/>
      <c r="BT24" s="308"/>
      <c r="BU24" s="308"/>
      <c r="BV24" s="308"/>
      <c r="BW24" s="308"/>
      <c r="BX24" s="308"/>
      <c r="BY24" s="308"/>
      <c r="BZ24" s="308"/>
      <c r="CA24" s="308"/>
      <c r="CB24" s="308"/>
      <c r="CC24" s="308"/>
      <c r="CD24" s="308"/>
    </row>
    <row r="25" spans="1:256" s="348" customFormat="1">
      <c r="A25" s="310" t="s">
        <v>4</v>
      </c>
      <c r="B25" s="309" t="s">
        <v>15</v>
      </c>
      <c r="C25" s="310" t="s">
        <v>204</v>
      </c>
      <c r="D25" s="365" t="s">
        <v>927</v>
      </c>
      <c r="E25" s="358" t="s">
        <v>552</v>
      </c>
      <c r="F25" s="311">
        <v>20</v>
      </c>
      <c r="G25" s="344"/>
      <c r="H25" s="71">
        <f t="shared" si="1"/>
        <v>0</v>
      </c>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8"/>
      <c r="AL25" s="308"/>
      <c r="AM25" s="308"/>
      <c r="AN25" s="308"/>
      <c r="AO25" s="308"/>
      <c r="AP25" s="308"/>
      <c r="AQ25" s="308"/>
      <c r="AR25" s="308"/>
      <c r="AS25" s="308"/>
      <c r="AT25" s="308"/>
      <c r="AU25" s="308"/>
      <c r="AV25" s="308"/>
      <c r="AW25" s="308"/>
      <c r="AX25" s="308"/>
      <c r="AY25" s="308"/>
      <c r="AZ25" s="308"/>
      <c r="BA25" s="308"/>
      <c r="BB25" s="308"/>
      <c r="BC25" s="308"/>
      <c r="BD25" s="308"/>
      <c r="BE25" s="308"/>
      <c r="BF25" s="308"/>
      <c r="BG25" s="308"/>
      <c r="BH25" s="308"/>
      <c r="BI25" s="308"/>
      <c r="BJ25" s="308"/>
      <c r="BK25" s="308"/>
      <c r="BL25" s="308"/>
      <c r="BM25" s="308"/>
      <c r="BN25" s="308"/>
      <c r="BO25" s="308"/>
      <c r="BP25" s="308"/>
      <c r="BQ25" s="308"/>
      <c r="BR25" s="308"/>
      <c r="BS25" s="308"/>
      <c r="BT25" s="308"/>
      <c r="BU25" s="308"/>
      <c r="BV25" s="308"/>
      <c r="BW25" s="308"/>
      <c r="BX25" s="308"/>
      <c r="BY25" s="308"/>
      <c r="BZ25" s="308"/>
      <c r="CA25" s="308"/>
      <c r="CB25" s="308"/>
      <c r="CC25" s="308"/>
      <c r="CD25" s="308"/>
    </row>
    <row r="26" spans="1:256" s="348" customFormat="1">
      <c r="A26" s="310" t="s">
        <v>4</v>
      </c>
      <c r="B26" s="309" t="s">
        <v>15</v>
      </c>
      <c r="C26" s="310" t="s">
        <v>207</v>
      </c>
      <c r="D26" s="365" t="s">
        <v>928</v>
      </c>
      <c r="E26" s="358" t="s">
        <v>552</v>
      </c>
      <c r="F26" s="311">
        <v>119</v>
      </c>
      <c r="G26" s="344"/>
      <c r="H26" s="71">
        <f t="shared" si="1"/>
        <v>0</v>
      </c>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8"/>
      <c r="AL26" s="308"/>
      <c r="AM26" s="308"/>
      <c r="AN26" s="308"/>
      <c r="AO26" s="308"/>
      <c r="AP26" s="308"/>
      <c r="AQ26" s="308"/>
      <c r="AR26" s="308"/>
      <c r="AS26" s="308"/>
      <c r="AT26" s="308"/>
      <c r="AU26" s="308"/>
      <c r="AV26" s="308"/>
      <c r="AW26" s="308"/>
      <c r="AX26" s="308"/>
      <c r="AY26" s="308"/>
      <c r="AZ26" s="308"/>
      <c r="BA26" s="308"/>
      <c r="BB26" s="308"/>
      <c r="BC26" s="308"/>
      <c r="BD26" s="308"/>
      <c r="BE26" s="308"/>
      <c r="BF26" s="308"/>
      <c r="BG26" s="308"/>
      <c r="BH26" s="308"/>
      <c r="BI26" s="308"/>
      <c r="BJ26" s="308"/>
      <c r="BK26" s="308"/>
      <c r="BL26" s="308"/>
      <c r="BM26" s="308"/>
      <c r="BN26" s="308"/>
      <c r="BO26" s="308"/>
      <c r="BP26" s="308"/>
      <c r="BQ26" s="308"/>
      <c r="BR26" s="308"/>
      <c r="BS26" s="308"/>
      <c r="BT26" s="308"/>
      <c r="BU26" s="308"/>
      <c r="BV26" s="308"/>
      <c r="BW26" s="308"/>
      <c r="BX26" s="308"/>
      <c r="BY26" s="308"/>
      <c r="BZ26" s="308"/>
      <c r="CA26" s="308"/>
      <c r="CB26" s="308"/>
      <c r="CC26" s="308"/>
      <c r="CD26" s="308"/>
    </row>
    <row r="27" spans="1:256" s="348" customFormat="1">
      <c r="A27" s="310" t="s">
        <v>4</v>
      </c>
      <c r="B27" s="309" t="s">
        <v>15</v>
      </c>
      <c r="C27" s="310" t="s">
        <v>209</v>
      </c>
      <c r="D27" s="365" t="s">
        <v>929</v>
      </c>
      <c r="E27" s="358" t="s">
        <v>552</v>
      </c>
      <c r="F27" s="311">
        <v>42</v>
      </c>
      <c r="G27" s="344"/>
      <c r="H27" s="71">
        <f t="shared" si="1"/>
        <v>0</v>
      </c>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8"/>
      <c r="AL27" s="308"/>
      <c r="AM27" s="308"/>
      <c r="AN27" s="308"/>
      <c r="AO27" s="308"/>
      <c r="AP27" s="308"/>
      <c r="AQ27" s="308"/>
      <c r="AR27" s="308"/>
      <c r="AS27" s="308"/>
      <c r="AT27" s="308"/>
      <c r="AU27" s="308"/>
      <c r="AV27" s="308"/>
      <c r="AW27" s="308"/>
      <c r="AX27" s="308"/>
      <c r="AY27" s="308"/>
      <c r="AZ27" s="308"/>
      <c r="BA27" s="308"/>
      <c r="BB27" s="308"/>
      <c r="BC27" s="308"/>
      <c r="BD27" s="308"/>
      <c r="BE27" s="308"/>
      <c r="BF27" s="308"/>
      <c r="BG27" s="308"/>
      <c r="BH27" s="308"/>
      <c r="BI27" s="308"/>
      <c r="BJ27" s="308"/>
      <c r="BK27" s="308"/>
      <c r="BL27" s="308"/>
      <c r="BM27" s="308"/>
      <c r="BN27" s="308"/>
      <c r="BO27" s="308"/>
      <c r="BP27" s="308"/>
      <c r="BQ27" s="308"/>
      <c r="BR27" s="308"/>
      <c r="BS27" s="308"/>
      <c r="BT27" s="308"/>
      <c r="BU27" s="308"/>
      <c r="BV27" s="308"/>
      <c r="BW27" s="308"/>
      <c r="BX27" s="308"/>
      <c r="BY27" s="308"/>
      <c r="BZ27" s="308"/>
      <c r="CA27" s="308"/>
      <c r="CB27" s="308"/>
      <c r="CC27" s="308"/>
      <c r="CD27" s="308"/>
    </row>
    <row r="28" spans="1:256" s="348" customFormat="1">
      <c r="A28" s="310" t="s">
        <v>4</v>
      </c>
      <c r="B28" s="309" t="s">
        <v>15</v>
      </c>
      <c r="C28" s="310" t="s">
        <v>212</v>
      </c>
      <c r="D28" s="365" t="s">
        <v>930</v>
      </c>
      <c r="E28" s="358" t="s">
        <v>552</v>
      </c>
      <c r="F28" s="311">
        <v>17</v>
      </c>
      <c r="G28" s="344"/>
      <c r="H28" s="71">
        <f t="shared" si="1"/>
        <v>0</v>
      </c>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8"/>
      <c r="AK28" s="308"/>
      <c r="AL28" s="308"/>
      <c r="AM28" s="308"/>
      <c r="AN28" s="308"/>
      <c r="AO28" s="308"/>
      <c r="AP28" s="308"/>
      <c r="AQ28" s="308"/>
      <c r="AR28" s="308"/>
      <c r="AS28" s="308"/>
      <c r="AT28" s="308"/>
      <c r="AU28" s="308"/>
      <c r="AV28" s="308"/>
      <c r="AW28" s="308"/>
      <c r="AX28" s="308"/>
      <c r="AY28" s="308"/>
      <c r="AZ28" s="308"/>
      <c r="BA28" s="308"/>
      <c r="BB28" s="308"/>
      <c r="BC28" s="308"/>
      <c r="BD28" s="308"/>
      <c r="BE28" s="308"/>
      <c r="BF28" s="308"/>
      <c r="BG28" s="308"/>
      <c r="BH28" s="308"/>
      <c r="BI28" s="308"/>
      <c r="BJ28" s="308"/>
      <c r="BK28" s="308"/>
      <c r="BL28" s="308"/>
      <c r="BM28" s="308"/>
      <c r="BN28" s="308"/>
      <c r="BO28" s="308"/>
      <c r="BP28" s="308"/>
      <c r="BQ28" s="308"/>
      <c r="BR28" s="308"/>
      <c r="BS28" s="308"/>
      <c r="BT28" s="308"/>
      <c r="BU28" s="308"/>
      <c r="BV28" s="308"/>
      <c r="BW28" s="308"/>
      <c r="BX28" s="308"/>
      <c r="BY28" s="308"/>
      <c r="BZ28" s="308"/>
      <c r="CA28" s="308"/>
      <c r="CB28" s="308"/>
      <c r="CC28" s="308"/>
      <c r="CD28" s="308"/>
    </row>
    <row r="29" spans="1:256" s="348" customFormat="1" ht="30">
      <c r="A29" s="310" t="s">
        <v>4</v>
      </c>
      <c r="B29" s="309" t="s">
        <v>15</v>
      </c>
      <c r="C29" s="310" t="s">
        <v>215</v>
      </c>
      <c r="D29" s="365" t="s">
        <v>931</v>
      </c>
      <c r="E29" s="358" t="s">
        <v>65</v>
      </c>
      <c r="F29" s="311">
        <v>54</v>
      </c>
      <c r="G29" s="344"/>
      <c r="H29" s="71">
        <f t="shared" si="1"/>
        <v>0</v>
      </c>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8"/>
      <c r="AK29" s="308"/>
      <c r="AL29" s="308"/>
      <c r="AM29" s="308"/>
      <c r="AN29" s="308"/>
      <c r="AO29" s="308"/>
      <c r="AP29" s="308"/>
      <c r="AQ29" s="308"/>
      <c r="AR29" s="308"/>
      <c r="AS29" s="308"/>
      <c r="AT29" s="308"/>
      <c r="AU29" s="308"/>
      <c r="AV29" s="308"/>
      <c r="AW29" s="308"/>
      <c r="AX29" s="308"/>
      <c r="AY29" s="308"/>
      <c r="AZ29" s="308"/>
      <c r="BA29" s="308"/>
      <c r="BB29" s="308"/>
      <c r="BC29" s="308"/>
      <c r="BD29" s="308"/>
      <c r="BE29" s="308"/>
      <c r="BF29" s="308"/>
      <c r="BG29" s="308"/>
      <c r="BH29" s="308"/>
      <c r="BI29" s="308"/>
      <c r="BJ29" s="308"/>
      <c r="BK29" s="308"/>
      <c r="BL29" s="308"/>
      <c r="BM29" s="308"/>
      <c r="BN29" s="308"/>
      <c r="BO29" s="308"/>
      <c r="BP29" s="308"/>
      <c r="BQ29" s="308"/>
      <c r="BR29" s="308"/>
      <c r="BS29" s="308"/>
      <c r="BT29" s="308"/>
      <c r="BU29" s="308"/>
      <c r="BV29" s="308"/>
      <c r="BW29" s="308"/>
      <c r="BX29" s="308"/>
      <c r="BY29" s="308"/>
      <c r="BZ29" s="308"/>
      <c r="CA29" s="308"/>
      <c r="CB29" s="308"/>
      <c r="CC29" s="308"/>
      <c r="CD29" s="308"/>
    </row>
    <row r="30" spans="1:256" s="347" customFormat="1">
      <c r="A30" s="310" t="s">
        <v>4</v>
      </c>
      <c r="B30" s="309" t="s">
        <v>15</v>
      </c>
      <c r="C30" s="310" t="s">
        <v>221</v>
      </c>
      <c r="D30" s="365" t="s">
        <v>932</v>
      </c>
      <c r="E30" s="358" t="s">
        <v>855</v>
      </c>
      <c r="F30" s="311">
        <v>600</v>
      </c>
      <c r="G30" s="344"/>
      <c r="H30" s="71">
        <f t="shared" si="1"/>
        <v>0</v>
      </c>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c r="CA30" s="308"/>
      <c r="CB30" s="308"/>
      <c r="CC30" s="308"/>
      <c r="CD30" s="308"/>
    </row>
    <row r="31" spans="1:256">
      <c r="A31" s="309"/>
      <c r="B31" s="309"/>
      <c r="C31" s="310"/>
      <c r="D31" s="313" t="s">
        <v>933</v>
      </c>
      <c r="E31" s="358"/>
      <c r="F31" s="316"/>
      <c r="G31" s="311"/>
      <c r="H31" s="316">
        <f>SUM(H15:H30)</f>
        <v>0</v>
      </c>
      <c r="IN31" s="308"/>
      <c r="IO31" s="308"/>
      <c r="IP31" s="308"/>
      <c r="IQ31" s="308"/>
      <c r="IR31" s="308"/>
      <c r="IS31" s="308"/>
      <c r="IT31" s="308"/>
      <c r="IU31" s="308"/>
      <c r="IV31" s="308"/>
    </row>
    <row r="32" spans="1:256">
      <c r="A32" s="309"/>
      <c r="B32" s="309"/>
      <c r="C32" s="310"/>
      <c r="D32" s="366"/>
      <c r="IN32" s="308"/>
      <c r="IO32" s="308"/>
      <c r="IP32" s="308"/>
      <c r="IQ32" s="308"/>
      <c r="IR32" s="308"/>
      <c r="IS32" s="308"/>
      <c r="IT32" s="308"/>
      <c r="IU32" s="308"/>
      <c r="IV32" s="308"/>
    </row>
    <row r="33" spans="1:256">
      <c r="A33" s="326"/>
      <c r="B33" s="327" t="s">
        <v>17</v>
      </c>
      <c r="C33" s="356"/>
      <c r="D33" s="364" t="s">
        <v>934</v>
      </c>
      <c r="H33" s="320"/>
      <c r="IN33" s="308"/>
      <c r="IO33" s="308"/>
      <c r="IP33" s="308"/>
      <c r="IQ33" s="308"/>
      <c r="IR33" s="308"/>
      <c r="IS33" s="308"/>
      <c r="IT33" s="308"/>
      <c r="IU33" s="308"/>
      <c r="IV33" s="308"/>
    </row>
    <row r="34" spans="1:256">
      <c r="D34" s="366"/>
      <c r="IN34" s="308"/>
      <c r="IO34" s="308"/>
      <c r="IP34" s="308"/>
      <c r="IQ34" s="308"/>
      <c r="IR34" s="308"/>
      <c r="IS34" s="308"/>
      <c r="IT34" s="308"/>
      <c r="IU34" s="308"/>
      <c r="IV34" s="308"/>
    </row>
    <row r="35" spans="1:256">
      <c r="A35" s="310" t="s">
        <v>4</v>
      </c>
      <c r="B35" s="309" t="s">
        <v>17</v>
      </c>
      <c r="C35" s="310" t="s">
        <v>13</v>
      </c>
      <c r="D35" s="367" t="s">
        <v>935</v>
      </c>
      <c r="E35" s="358" t="s">
        <v>855</v>
      </c>
      <c r="F35" s="311">
        <v>260</v>
      </c>
      <c r="G35" s="344"/>
      <c r="H35" s="71">
        <f>ROUND((F35*G35),2)</f>
        <v>0</v>
      </c>
      <c r="IN35" s="308"/>
      <c r="IO35" s="308"/>
      <c r="IP35" s="308"/>
      <c r="IQ35" s="308"/>
      <c r="IR35" s="308"/>
      <c r="IS35" s="308"/>
      <c r="IT35" s="308"/>
      <c r="IU35" s="308"/>
      <c r="IV35" s="308"/>
    </row>
    <row r="36" spans="1:256" ht="30">
      <c r="A36" s="310" t="s">
        <v>4</v>
      </c>
      <c r="B36" s="309" t="s">
        <v>17</v>
      </c>
      <c r="C36" s="310" t="s">
        <v>15</v>
      </c>
      <c r="D36" s="367" t="s">
        <v>936</v>
      </c>
      <c r="E36" s="358" t="s">
        <v>855</v>
      </c>
      <c r="F36" s="311">
        <v>260</v>
      </c>
      <c r="G36" s="344"/>
      <c r="H36" s="71">
        <f>ROUND((F36*G36),2)</f>
        <v>0</v>
      </c>
      <c r="IN36" s="308"/>
      <c r="IO36" s="308"/>
      <c r="IP36" s="308"/>
      <c r="IQ36" s="308"/>
      <c r="IR36" s="308"/>
      <c r="IS36" s="308"/>
      <c r="IT36" s="308"/>
      <c r="IU36" s="308"/>
      <c r="IV36" s="308"/>
    </row>
    <row r="37" spans="1:256">
      <c r="A37" s="310" t="s">
        <v>4</v>
      </c>
      <c r="B37" s="309" t="s">
        <v>17</v>
      </c>
      <c r="C37" s="310" t="s">
        <v>17</v>
      </c>
      <c r="D37" s="367" t="s">
        <v>937</v>
      </c>
      <c r="E37" s="358" t="s">
        <v>855</v>
      </c>
      <c r="F37" s="311">
        <v>260</v>
      </c>
      <c r="G37" s="344"/>
      <c r="H37" s="71">
        <f>ROUND((F37*G37),2)</f>
        <v>0</v>
      </c>
      <c r="IN37" s="308"/>
      <c r="IO37" s="308"/>
      <c r="IP37" s="308"/>
      <c r="IQ37" s="308"/>
      <c r="IR37" s="308"/>
      <c r="IS37" s="308"/>
      <c r="IT37" s="308"/>
      <c r="IU37" s="308"/>
      <c r="IV37" s="308"/>
    </row>
    <row r="38" spans="1:256">
      <c r="A38" s="310" t="s">
        <v>4</v>
      </c>
      <c r="B38" s="309" t="s">
        <v>17</v>
      </c>
      <c r="C38" s="310" t="s">
        <v>19</v>
      </c>
      <c r="D38" s="367" t="s">
        <v>938</v>
      </c>
      <c r="E38" s="358" t="s">
        <v>65</v>
      </c>
      <c r="F38" s="311">
        <v>1</v>
      </c>
      <c r="G38" s="344"/>
      <c r="H38" s="71">
        <f>ROUND((F38*G38),2)</f>
        <v>0</v>
      </c>
      <c r="IN38" s="308"/>
      <c r="IO38" s="308"/>
      <c r="IP38" s="308"/>
      <c r="IQ38" s="308"/>
      <c r="IR38" s="308"/>
      <c r="IS38" s="308"/>
      <c r="IT38" s="308"/>
      <c r="IU38" s="308"/>
      <c r="IV38" s="308"/>
    </row>
    <row r="39" spans="1:256">
      <c r="A39" s="309"/>
      <c r="B39" s="309"/>
      <c r="C39" s="310"/>
      <c r="D39" s="313" t="s">
        <v>939</v>
      </c>
      <c r="E39" s="358"/>
      <c r="F39" s="316"/>
      <c r="G39" s="311"/>
      <c r="H39" s="316">
        <f>SUM(H35:H38)</f>
        <v>0</v>
      </c>
      <c r="IN39" s="308"/>
      <c r="IO39" s="308"/>
      <c r="IP39" s="308"/>
      <c r="IQ39" s="308"/>
      <c r="IR39" s="308"/>
      <c r="IS39" s="308"/>
      <c r="IT39" s="308"/>
      <c r="IU39" s="308"/>
      <c r="IV39" s="308"/>
    </row>
  </sheetData>
  <sheetProtection password="868B" sheet="1" objects="1" scenarios="1" selectLockedCells="1"/>
  <mergeCells count="1">
    <mergeCell ref="A1:C1"/>
  </mergeCells>
  <phoneticPr fontId="63" type="noConversion"/>
  <hyperlinks>
    <hyperlink ref="D3" location="10" display="ELEKTRIČNO GRETJE ŽLEBOV IN ODTOKOV"/>
    <hyperlink ref="D14" location="10" display="STRELOVODNA NAPRAVA"/>
    <hyperlink ref="D33" location="10" display="GRADBENA DELA ZA STRELOVODNO NAPRAV0"/>
  </hyperlinks>
  <pageMargins left="0.74" right="0.21" top="1.299212598425197" bottom="0.63" header="0.31" footer="0.26"/>
  <pageSetup paperSize="9" scale="97" firstPageNumber="91" orientation="landscape" horizontalDpi="1200" verticalDpi="1200" r:id="rId1"/>
  <headerFooter>
    <oddHeader>&amp;LMestna občina Ljubljana &amp;CGalerija Cukrarna - faza F&amp;R &amp;A</oddHeader>
    <oddFooter>&amp;LNovember 2017&amp;CVerzija 5.1 [razpis]&amp;R&amp;P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view="pageBreakPreview" zoomScale="70" zoomScaleNormal="110" zoomScaleSheetLayoutView="70" workbookViewId="0">
      <selection activeCell="G41" sqref="G41"/>
    </sheetView>
  </sheetViews>
  <sheetFormatPr defaultColWidth="9.140625" defaultRowHeight="12.75"/>
  <cols>
    <col min="1" max="2" width="4.42578125" style="424" customWidth="1"/>
    <col min="3" max="3" width="4.42578125" style="483" customWidth="1"/>
    <col min="4" max="4" width="72" style="484" customWidth="1"/>
    <col min="5" max="5" width="7" style="643" customWidth="1"/>
    <col min="6" max="6" width="10.5703125" style="485" customWidth="1"/>
    <col min="7" max="7" width="15.42578125" style="485" customWidth="1"/>
    <col min="8" max="8" width="20.5703125" style="485" customWidth="1"/>
    <col min="9" max="9" width="52.140625" style="424" customWidth="1"/>
    <col min="10" max="16384" width="9.140625" style="424"/>
  </cols>
  <sheetData>
    <row r="1" spans="1:13" ht="15">
      <c r="A1" s="418"/>
      <c r="B1" s="418"/>
      <c r="C1" s="419"/>
      <c r="D1" s="420" t="s">
        <v>940</v>
      </c>
      <c r="E1" s="625"/>
      <c r="F1" s="422"/>
      <c r="G1" s="422"/>
      <c r="H1" s="422"/>
      <c r="I1" s="423"/>
    </row>
    <row r="2" spans="1:13" ht="15">
      <c r="A2" s="660" t="s">
        <v>944</v>
      </c>
      <c r="B2" s="660"/>
      <c r="C2" s="660"/>
      <c r="D2" s="425" t="s">
        <v>54</v>
      </c>
      <c r="E2" s="626" t="s">
        <v>55</v>
      </c>
      <c r="F2" s="426" t="s">
        <v>56</v>
      </c>
      <c r="G2" s="624" t="s">
        <v>1129</v>
      </c>
      <c r="H2" s="426" t="s">
        <v>58</v>
      </c>
      <c r="I2" s="423"/>
    </row>
    <row r="3" spans="1:13" ht="45">
      <c r="A3" s="427" t="s">
        <v>5</v>
      </c>
      <c r="B3" s="427">
        <v>1</v>
      </c>
      <c r="C3" s="428">
        <v>1</v>
      </c>
      <c r="D3" s="429" t="s">
        <v>945</v>
      </c>
      <c r="E3" s="627" t="s">
        <v>65</v>
      </c>
      <c r="F3" s="430">
        <v>1</v>
      </c>
      <c r="G3" s="486"/>
      <c r="H3" s="71">
        <f t="shared" ref="H3:H12" si="0">ROUND((F3*G3),2)</f>
        <v>0</v>
      </c>
      <c r="I3" s="423"/>
    </row>
    <row r="4" spans="1:13" ht="15">
      <c r="A4" s="427" t="s">
        <v>5</v>
      </c>
      <c r="B4" s="427">
        <v>1</v>
      </c>
      <c r="C4" s="431">
        <v>2</v>
      </c>
      <c r="D4" s="432" t="s">
        <v>946</v>
      </c>
      <c r="E4" s="628" t="s">
        <v>65</v>
      </c>
      <c r="F4" s="433">
        <v>1</v>
      </c>
      <c r="G4" s="486"/>
      <c r="H4" s="71">
        <f t="shared" si="0"/>
        <v>0</v>
      </c>
      <c r="I4" s="423"/>
    </row>
    <row r="5" spans="1:13" ht="15">
      <c r="A5" s="427" t="s">
        <v>5</v>
      </c>
      <c r="B5" s="427">
        <v>1</v>
      </c>
      <c r="C5" s="431">
        <v>3</v>
      </c>
      <c r="D5" s="432" t="s">
        <v>947</v>
      </c>
      <c r="E5" s="628" t="s">
        <v>211</v>
      </c>
      <c r="F5" s="433">
        <v>40</v>
      </c>
      <c r="G5" s="486"/>
      <c r="H5" s="71">
        <f t="shared" si="0"/>
        <v>0</v>
      </c>
      <c r="I5" s="423"/>
    </row>
    <row r="6" spans="1:13" ht="30">
      <c r="A6" s="427" t="s">
        <v>5</v>
      </c>
      <c r="B6" s="427">
        <v>1</v>
      </c>
      <c r="C6" s="431">
        <v>4</v>
      </c>
      <c r="D6" s="432" t="s">
        <v>948</v>
      </c>
      <c r="E6" s="628" t="s">
        <v>117</v>
      </c>
      <c r="F6" s="433">
        <v>6.8</v>
      </c>
      <c r="G6" s="486"/>
      <c r="H6" s="71">
        <f t="shared" si="0"/>
        <v>0</v>
      </c>
      <c r="I6" s="423"/>
    </row>
    <row r="7" spans="1:13" s="437" customFormat="1" ht="30">
      <c r="A7" s="427" t="s">
        <v>5</v>
      </c>
      <c r="B7" s="427">
        <v>1</v>
      </c>
      <c r="C7" s="431">
        <v>5</v>
      </c>
      <c r="D7" s="434" t="s">
        <v>949</v>
      </c>
      <c r="E7" s="629" t="s">
        <v>855</v>
      </c>
      <c r="F7" s="435">
        <v>10</v>
      </c>
      <c r="G7" s="486"/>
      <c r="H7" s="71">
        <f t="shared" si="0"/>
        <v>0</v>
      </c>
      <c r="I7" s="436"/>
    </row>
    <row r="8" spans="1:13" s="440" customFormat="1" ht="75">
      <c r="A8" s="427" t="s">
        <v>5</v>
      </c>
      <c r="B8" s="427">
        <v>1</v>
      </c>
      <c r="C8" s="431">
        <v>6</v>
      </c>
      <c r="D8" s="432" t="s">
        <v>950</v>
      </c>
      <c r="E8" s="630" t="s">
        <v>855</v>
      </c>
      <c r="F8" s="438">
        <v>15</v>
      </c>
      <c r="G8" s="486"/>
      <c r="H8" s="71">
        <f t="shared" si="0"/>
        <v>0</v>
      </c>
      <c r="I8" s="439"/>
    </row>
    <row r="9" spans="1:13" ht="75">
      <c r="A9" s="427" t="s">
        <v>5</v>
      </c>
      <c r="B9" s="427">
        <v>1</v>
      </c>
      <c r="C9" s="431">
        <v>7</v>
      </c>
      <c r="D9" s="432" t="s">
        <v>951</v>
      </c>
      <c r="E9" s="630" t="s">
        <v>855</v>
      </c>
      <c r="F9" s="438">
        <v>20</v>
      </c>
      <c r="G9" s="486"/>
      <c r="H9" s="71">
        <f t="shared" si="0"/>
        <v>0</v>
      </c>
      <c r="I9" s="423"/>
    </row>
    <row r="10" spans="1:13" ht="30">
      <c r="A10" s="427" t="s">
        <v>5</v>
      </c>
      <c r="B10" s="427">
        <v>1</v>
      </c>
      <c r="C10" s="431">
        <v>8</v>
      </c>
      <c r="D10" s="488" t="s">
        <v>1111</v>
      </c>
      <c r="E10" s="631" t="s">
        <v>117</v>
      </c>
      <c r="F10" s="433">
        <v>5.4</v>
      </c>
      <c r="G10" s="486"/>
      <c r="H10" s="71">
        <f t="shared" si="0"/>
        <v>0</v>
      </c>
      <c r="I10" s="423"/>
      <c r="J10" s="441"/>
    </row>
    <row r="11" spans="1:13" ht="15">
      <c r="A11" s="427" t="s">
        <v>5</v>
      </c>
      <c r="B11" s="427">
        <v>1</v>
      </c>
      <c r="C11" s="442">
        <v>9</v>
      </c>
      <c r="D11" s="443" t="s">
        <v>952</v>
      </c>
      <c r="E11" s="632" t="s">
        <v>117</v>
      </c>
      <c r="F11" s="444">
        <v>10.8</v>
      </c>
      <c r="G11" s="486"/>
      <c r="H11" s="71">
        <f t="shared" si="0"/>
        <v>0</v>
      </c>
      <c r="I11" s="423"/>
      <c r="J11" s="445"/>
      <c r="K11" s="446"/>
    </row>
    <row r="12" spans="1:13" ht="30">
      <c r="A12" s="427" t="s">
        <v>5</v>
      </c>
      <c r="B12" s="427">
        <v>1</v>
      </c>
      <c r="C12" s="431">
        <v>10</v>
      </c>
      <c r="D12" s="447" t="s">
        <v>953</v>
      </c>
      <c r="E12" s="630" t="s">
        <v>552</v>
      </c>
      <c r="F12" s="438">
        <v>6</v>
      </c>
      <c r="G12" s="486"/>
      <c r="H12" s="71">
        <f t="shared" si="0"/>
        <v>0</v>
      </c>
      <c r="I12" s="423"/>
      <c r="L12" s="448"/>
      <c r="M12" s="449"/>
    </row>
    <row r="13" spans="1:13" ht="15">
      <c r="A13" s="418"/>
      <c r="B13" s="418"/>
      <c r="C13" s="419"/>
      <c r="D13" s="450" t="s">
        <v>954</v>
      </c>
      <c r="E13" s="625"/>
      <c r="F13" s="422"/>
      <c r="G13" s="422"/>
      <c r="H13" s="421"/>
      <c r="I13" s="423"/>
    </row>
    <row r="14" spans="1:13" ht="15">
      <c r="A14" s="418"/>
      <c r="B14" s="418"/>
      <c r="C14" s="419"/>
      <c r="D14" s="450" t="s">
        <v>955</v>
      </c>
      <c r="E14" s="625"/>
      <c r="F14" s="422"/>
      <c r="G14" s="422"/>
      <c r="H14" s="421"/>
      <c r="I14" s="423"/>
    </row>
    <row r="15" spans="1:13" ht="15">
      <c r="A15" s="418"/>
      <c r="B15" s="418"/>
      <c r="C15" s="419"/>
      <c r="D15" s="450" t="s">
        <v>956</v>
      </c>
      <c r="E15" s="625"/>
      <c r="F15" s="422"/>
      <c r="G15" s="422"/>
      <c r="H15" s="421"/>
      <c r="I15" s="423"/>
    </row>
    <row r="16" spans="1:13" ht="15">
      <c r="A16" s="418"/>
      <c r="B16" s="418"/>
      <c r="C16" s="419"/>
      <c r="D16" s="450" t="s">
        <v>957</v>
      </c>
      <c r="E16" s="625"/>
      <c r="F16" s="422"/>
      <c r="G16" s="422"/>
      <c r="H16" s="421"/>
      <c r="I16" s="423"/>
    </row>
    <row r="17" spans="1:13" ht="15">
      <c r="A17" s="418"/>
      <c r="B17" s="418"/>
      <c r="C17" s="419"/>
      <c r="D17" s="450" t="s">
        <v>958</v>
      </c>
      <c r="E17" s="625"/>
      <c r="F17" s="422"/>
      <c r="G17" s="422"/>
      <c r="H17" s="421"/>
      <c r="I17" s="423"/>
    </row>
    <row r="18" spans="1:13" ht="15">
      <c r="A18" s="418"/>
      <c r="B18" s="418"/>
      <c r="C18" s="419"/>
      <c r="D18" s="450" t="s">
        <v>959</v>
      </c>
      <c r="E18" s="625"/>
      <c r="F18" s="422"/>
      <c r="G18" s="422"/>
      <c r="H18" s="421"/>
      <c r="I18" s="423"/>
    </row>
    <row r="19" spans="1:13" ht="15">
      <c r="A19" s="418"/>
      <c r="B19" s="418"/>
      <c r="C19" s="419"/>
      <c r="D19" s="450" t="s">
        <v>960</v>
      </c>
      <c r="E19" s="625"/>
      <c r="F19" s="422"/>
      <c r="G19" s="422"/>
      <c r="H19" s="421"/>
      <c r="I19" s="423"/>
    </row>
    <row r="20" spans="1:13" ht="90">
      <c r="A20" s="451" t="s">
        <v>5</v>
      </c>
      <c r="B20" s="451">
        <v>1</v>
      </c>
      <c r="C20" s="431">
        <v>11</v>
      </c>
      <c r="D20" s="434" t="s">
        <v>961</v>
      </c>
      <c r="E20" s="629" t="s">
        <v>552</v>
      </c>
      <c r="F20" s="452">
        <v>1</v>
      </c>
      <c r="G20" s="487"/>
      <c r="H20" s="71">
        <f t="shared" ref="H20:H25" si="1">ROUND((F20*G20),2)</f>
        <v>0</v>
      </c>
      <c r="I20" s="453"/>
    </row>
    <row r="21" spans="1:13" ht="30">
      <c r="A21" s="427" t="s">
        <v>5</v>
      </c>
      <c r="B21" s="427">
        <v>1</v>
      </c>
      <c r="C21" s="428">
        <v>12</v>
      </c>
      <c r="D21" s="454" t="s">
        <v>962</v>
      </c>
      <c r="E21" s="633" t="s">
        <v>552</v>
      </c>
      <c r="F21" s="455">
        <v>1</v>
      </c>
      <c r="G21" s="487"/>
      <c r="H21" s="71">
        <f t="shared" si="1"/>
        <v>0</v>
      </c>
      <c r="I21" s="453"/>
    </row>
    <row r="22" spans="1:13" ht="30">
      <c r="A22" s="427" t="s">
        <v>5</v>
      </c>
      <c r="B22" s="427">
        <v>1</v>
      </c>
      <c r="C22" s="431">
        <v>13</v>
      </c>
      <c r="D22" s="434" t="s">
        <v>963</v>
      </c>
      <c r="E22" s="629" t="s">
        <v>552</v>
      </c>
      <c r="F22" s="452">
        <v>1</v>
      </c>
      <c r="G22" s="487"/>
      <c r="H22" s="71">
        <f t="shared" si="1"/>
        <v>0</v>
      </c>
      <c r="I22" s="453"/>
    </row>
    <row r="23" spans="1:13" ht="30">
      <c r="A23" s="427" t="s">
        <v>5</v>
      </c>
      <c r="B23" s="427">
        <v>1</v>
      </c>
      <c r="C23" s="431">
        <v>14</v>
      </c>
      <c r="D23" s="434" t="s">
        <v>964</v>
      </c>
      <c r="E23" s="629" t="s">
        <v>552</v>
      </c>
      <c r="F23" s="452">
        <v>1</v>
      </c>
      <c r="G23" s="487"/>
      <c r="H23" s="71">
        <f t="shared" si="1"/>
        <v>0</v>
      </c>
      <c r="I23" s="453"/>
    </row>
    <row r="24" spans="1:13" ht="18.75" customHeight="1">
      <c r="A24" s="427" t="s">
        <v>5</v>
      </c>
      <c r="B24" s="427">
        <v>1</v>
      </c>
      <c r="C24" s="431">
        <v>15</v>
      </c>
      <c r="D24" s="434" t="s">
        <v>965</v>
      </c>
      <c r="E24" s="629" t="s">
        <v>552</v>
      </c>
      <c r="F24" s="452">
        <v>1</v>
      </c>
      <c r="G24" s="487"/>
      <c r="H24" s="71">
        <f t="shared" si="1"/>
        <v>0</v>
      </c>
      <c r="I24" s="453"/>
    </row>
    <row r="25" spans="1:13" ht="18.75" customHeight="1">
      <c r="A25" s="427" t="s">
        <v>5</v>
      </c>
      <c r="B25" s="427">
        <v>1</v>
      </c>
      <c r="C25" s="442">
        <v>16</v>
      </c>
      <c r="D25" s="456" t="s">
        <v>966</v>
      </c>
      <c r="E25" s="634" t="s">
        <v>117</v>
      </c>
      <c r="F25" s="457">
        <v>18</v>
      </c>
      <c r="G25" s="487"/>
      <c r="H25" s="368">
        <f t="shared" si="1"/>
        <v>0</v>
      </c>
      <c r="I25" s="423"/>
      <c r="L25" s="448"/>
      <c r="M25" s="449"/>
    </row>
    <row r="26" spans="1:13" ht="15">
      <c r="A26" s="458"/>
      <c r="B26" s="459"/>
      <c r="C26" s="460"/>
      <c r="D26" s="461" t="s">
        <v>967</v>
      </c>
      <c r="E26" s="635"/>
      <c r="F26" s="462"/>
      <c r="G26" s="462"/>
      <c r="H26" s="463">
        <f>SUM(H3:H25)</f>
        <v>0</v>
      </c>
      <c r="I26" s="423"/>
    </row>
    <row r="27" spans="1:13" ht="15">
      <c r="A27" s="418"/>
      <c r="B27" s="418"/>
      <c r="C27" s="419"/>
      <c r="D27" s="464"/>
      <c r="E27" s="625"/>
      <c r="F27" s="422"/>
      <c r="G27" s="422"/>
      <c r="H27" s="465"/>
      <c r="I27" s="423"/>
    </row>
    <row r="28" spans="1:13" ht="15">
      <c r="A28" s="418"/>
      <c r="B28" s="418"/>
      <c r="C28" s="419"/>
      <c r="D28" s="466" t="s">
        <v>941</v>
      </c>
      <c r="E28" s="625"/>
      <c r="F28" s="422"/>
      <c r="G28" s="422"/>
      <c r="H28" s="422"/>
      <c r="I28" s="423"/>
    </row>
    <row r="29" spans="1:13" ht="15">
      <c r="A29" s="418"/>
      <c r="B29" s="418"/>
      <c r="C29" s="419"/>
      <c r="D29" s="420" t="s">
        <v>942</v>
      </c>
      <c r="E29" s="625"/>
      <c r="F29" s="422"/>
      <c r="G29" s="422"/>
      <c r="H29" s="422"/>
      <c r="I29" s="423"/>
    </row>
    <row r="30" spans="1:13" ht="15">
      <c r="A30" s="660" t="s">
        <v>944</v>
      </c>
      <c r="B30" s="660"/>
      <c r="C30" s="660"/>
      <c r="D30" s="425" t="s">
        <v>54</v>
      </c>
      <c r="E30" s="626" t="s">
        <v>55</v>
      </c>
      <c r="F30" s="426" t="s">
        <v>56</v>
      </c>
      <c r="G30" s="426"/>
      <c r="H30" s="426" t="s">
        <v>58</v>
      </c>
      <c r="I30" s="423"/>
    </row>
    <row r="31" spans="1:13" ht="15">
      <c r="A31" s="427" t="s">
        <v>5</v>
      </c>
      <c r="B31" s="451">
        <v>2</v>
      </c>
      <c r="C31" s="431">
        <v>1</v>
      </c>
      <c r="D31" s="432" t="s">
        <v>968</v>
      </c>
      <c r="E31" s="631" t="s">
        <v>855</v>
      </c>
      <c r="F31" s="644">
        <v>5</v>
      </c>
      <c r="G31" s="650"/>
      <c r="H31" s="651">
        <f t="shared" ref="H31:H50" si="2">ROUND((F31*G31),2)</f>
        <v>0</v>
      </c>
      <c r="I31" s="423"/>
    </row>
    <row r="32" spans="1:13" ht="15">
      <c r="A32" s="427" t="s">
        <v>5</v>
      </c>
      <c r="B32" s="451">
        <v>2</v>
      </c>
      <c r="C32" s="431">
        <v>2</v>
      </c>
      <c r="D32" s="432" t="s">
        <v>969</v>
      </c>
      <c r="E32" s="631" t="s">
        <v>855</v>
      </c>
      <c r="F32" s="644">
        <v>20</v>
      </c>
      <c r="G32" s="650"/>
      <c r="H32" s="651">
        <f t="shared" si="2"/>
        <v>0</v>
      </c>
      <c r="I32" s="423"/>
    </row>
    <row r="33" spans="1:9" ht="15">
      <c r="A33" s="427" t="s">
        <v>5</v>
      </c>
      <c r="B33" s="451">
        <v>2</v>
      </c>
      <c r="C33" s="431">
        <v>3</v>
      </c>
      <c r="D33" s="432" t="s">
        <v>970</v>
      </c>
      <c r="E33" s="631" t="s">
        <v>855</v>
      </c>
      <c r="F33" s="644">
        <v>25</v>
      </c>
      <c r="G33" s="650"/>
      <c r="H33" s="651">
        <f t="shared" si="2"/>
        <v>0</v>
      </c>
      <c r="I33" s="423"/>
    </row>
    <row r="34" spans="1:9" ht="15">
      <c r="A34" s="427" t="s">
        <v>5</v>
      </c>
      <c r="B34" s="451">
        <v>2</v>
      </c>
      <c r="C34" s="431">
        <v>4</v>
      </c>
      <c r="D34" s="432" t="s">
        <v>971</v>
      </c>
      <c r="E34" s="631" t="s">
        <v>855</v>
      </c>
      <c r="F34" s="644">
        <v>50</v>
      </c>
      <c r="G34" s="650"/>
      <c r="H34" s="651">
        <f t="shared" si="2"/>
        <v>0</v>
      </c>
      <c r="I34" s="423"/>
    </row>
    <row r="35" spans="1:9" ht="15">
      <c r="A35" s="427" t="s">
        <v>5</v>
      </c>
      <c r="B35" s="451">
        <v>2</v>
      </c>
      <c r="C35" s="431">
        <v>5</v>
      </c>
      <c r="D35" s="432" t="s">
        <v>972</v>
      </c>
      <c r="E35" s="630" t="s">
        <v>855</v>
      </c>
      <c r="F35" s="645">
        <v>25</v>
      </c>
      <c r="G35" s="650"/>
      <c r="H35" s="651">
        <f t="shared" si="2"/>
        <v>0</v>
      </c>
      <c r="I35" s="423"/>
    </row>
    <row r="36" spans="1:9" ht="15">
      <c r="A36" s="427" t="s">
        <v>5</v>
      </c>
      <c r="B36" s="451">
        <v>2</v>
      </c>
      <c r="C36" s="431">
        <v>6</v>
      </c>
      <c r="D36" s="432" t="s">
        <v>973</v>
      </c>
      <c r="E36" s="630" t="s">
        <v>855</v>
      </c>
      <c r="F36" s="645">
        <v>25</v>
      </c>
      <c r="G36" s="650"/>
      <c r="H36" s="651">
        <f t="shared" si="2"/>
        <v>0</v>
      </c>
      <c r="I36" s="423"/>
    </row>
    <row r="37" spans="1:9" ht="30">
      <c r="A37" s="427" t="s">
        <v>5</v>
      </c>
      <c r="B37" s="451">
        <v>2</v>
      </c>
      <c r="C37" s="431">
        <v>7</v>
      </c>
      <c r="D37" s="432" t="s">
        <v>974</v>
      </c>
      <c r="E37" s="630" t="s">
        <v>552</v>
      </c>
      <c r="F37" s="645">
        <v>1</v>
      </c>
      <c r="G37" s="650"/>
      <c r="H37" s="651">
        <f t="shared" si="2"/>
        <v>0</v>
      </c>
      <c r="I37" s="423"/>
    </row>
    <row r="38" spans="1:9" ht="30">
      <c r="A38" s="427" t="s">
        <v>5</v>
      </c>
      <c r="B38" s="451">
        <v>2</v>
      </c>
      <c r="C38" s="431">
        <v>8</v>
      </c>
      <c r="D38" s="432" t="s">
        <v>975</v>
      </c>
      <c r="E38" s="630" t="s">
        <v>552</v>
      </c>
      <c r="F38" s="645">
        <v>1</v>
      </c>
      <c r="G38" s="650"/>
      <c r="H38" s="651">
        <f t="shared" si="2"/>
        <v>0</v>
      </c>
      <c r="I38" s="423"/>
    </row>
    <row r="39" spans="1:9" ht="15">
      <c r="A39" s="427" t="s">
        <v>5</v>
      </c>
      <c r="B39" s="451">
        <v>2</v>
      </c>
      <c r="C39" s="431">
        <v>9</v>
      </c>
      <c r="D39" s="432" t="s">
        <v>976</v>
      </c>
      <c r="E39" s="630" t="s">
        <v>552</v>
      </c>
      <c r="F39" s="645">
        <v>8</v>
      </c>
      <c r="G39" s="650"/>
      <c r="H39" s="651">
        <f t="shared" si="2"/>
        <v>0</v>
      </c>
      <c r="I39" s="423"/>
    </row>
    <row r="40" spans="1:9" ht="15">
      <c r="A40" s="427" t="s">
        <v>5</v>
      </c>
      <c r="B40" s="451">
        <v>2</v>
      </c>
      <c r="C40" s="431">
        <v>10</v>
      </c>
      <c r="D40" s="432" t="s">
        <v>977</v>
      </c>
      <c r="E40" s="630" t="s">
        <v>552</v>
      </c>
      <c r="F40" s="645">
        <v>4</v>
      </c>
      <c r="G40" s="650"/>
      <c r="H40" s="651">
        <f t="shared" si="2"/>
        <v>0</v>
      </c>
      <c r="I40" s="423"/>
    </row>
    <row r="41" spans="1:9" ht="30">
      <c r="A41" s="427" t="s">
        <v>5</v>
      </c>
      <c r="B41" s="451">
        <v>2</v>
      </c>
      <c r="C41" s="431">
        <v>11</v>
      </c>
      <c r="D41" s="467" t="s">
        <v>978</v>
      </c>
      <c r="E41" s="636" t="s">
        <v>855</v>
      </c>
      <c r="F41" s="646">
        <v>70</v>
      </c>
      <c r="G41" s="650"/>
      <c r="H41" s="651">
        <f t="shared" si="2"/>
        <v>0</v>
      </c>
      <c r="I41" s="423"/>
    </row>
    <row r="42" spans="1:9" ht="30">
      <c r="A42" s="427" t="s">
        <v>5</v>
      </c>
      <c r="B42" s="451">
        <v>2</v>
      </c>
      <c r="C42" s="431">
        <v>12</v>
      </c>
      <c r="D42" s="467" t="s">
        <v>979</v>
      </c>
      <c r="E42" s="636" t="s">
        <v>855</v>
      </c>
      <c r="F42" s="646">
        <v>30</v>
      </c>
      <c r="G42" s="650"/>
      <c r="H42" s="651">
        <f t="shared" si="2"/>
        <v>0</v>
      </c>
      <c r="I42" s="423"/>
    </row>
    <row r="43" spans="1:9" ht="15">
      <c r="A43" s="427" t="s">
        <v>5</v>
      </c>
      <c r="B43" s="451">
        <v>2</v>
      </c>
      <c r="C43" s="431">
        <v>13</v>
      </c>
      <c r="D43" s="432" t="s">
        <v>980</v>
      </c>
      <c r="E43" s="637" t="s">
        <v>552</v>
      </c>
      <c r="F43" s="644">
        <v>1</v>
      </c>
      <c r="G43" s="652"/>
      <c r="H43" s="651">
        <f t="shared" si="2"/>
        <v>0</v>
      </c>
      <c r="I43" s="423"/>
    </row>
    <row r="44" spans="1:9" ht="15">
      <c r="A44" s="427" t="s">
        <v>5</v>
      </c>
      <c r="B44" s="451">
        <v>2</v>
      </c>
      <c r="C44" s="431">
        <v>14</v>
      </c>
      <c r="D44" s="432" t="s">
        <v>981</v>
      </c>
      <c r="E44" s="637" t="s">
        <v>552</v>
      </c>
      <c r="F44" s="644">
        <v>1</v>
      </c>
      <c r="G44" s="652"/>
      <c r="H44" s="651">
        <f t="shared" si="2"/>
        <v>0</v>
      </c>
      <c r="I44" s="423"/>
    </row>
    <row r="45" spans="1:9" ht="15">
      <c r="A45" s="427" t="s">
        <v>5</v>
      </c>
      <c r="B45" s="451">
        <v>2</v>
      </c>
      <c r="C45" s="431">
        <v>15</v>
      </c>
      <c r="D45" s="468" t="s">
        <v>982</v>
      </c>
      <c r="E45" s="638" t="s">
        <v>552</v>
      </c>
      <c r="F45" s="647">
        <v>4</v>
      </c>
      <c r="G45" s="653"/>
      <c r="H45" s="651">
        <f t="shared" si="2"/>
        <v>0</v>
      </c>
      <c r="I45" s="423"/>
    </row>
    <row r="46" spans="1:9" ht="15">
      <c r="A46" s="427" t="s">
        <v>5</v>
      </c>
      <c r="B46" s="451">
        <v>2</v>
      </c>
      <c r="C46" s="431">
        <v>16</v>
      </c>
      <c r="D46" s="432" t="s">
        <v>983</v>
      </c>
      <c r="E46" s="630" t="s">
        <v>984</v>
      </c>
      <c r="F46" s="645">
        <v>80</v>
      </c>
      <c r="G46" s="650"/>
      <c r="H46" s="651">
        <f t="shared" si="2"/>
        <v>0</v>
      </c>
      <c r="I46" s="423"/>
    </row>
    <row r="47" spans="1:9" ht="15">
      <c r="A47" s="427" t="s">
        <v>5</v>
      </c>
      <c r="B47" s="451">
        <v>2</v>
      </c>
      <c r="C47" s="431">
        <v>17</v>
      </c>
      <c r="D47" s="432" t="s">
        <v>985</v>
      </c>
      <c r="E47" s="630" t="s">
        <v>984</v>
      </c>
      <c r="F47" s="645">
        <v>1000</v>
      </c>
      <c r="G47" s="650"/>
      <c r="H47" s="651">
        <f t="shared" si="2"/>
        <v>0</v>
      </c>
      <c r="I47" s="423"/>
    </row>
    <row r="48" spans="1:9" ht="30">
      <c r="A48" s="427" t="s">
        <v>5</v>
      </c>
      <c r="B48" s="451">
        <v>2</v>
      </c>
      <c r="C48" s="431">
        <v>18</v>
      </c>
      <c r="D48" s="432" t="s">
        <v>986</v>
      </c>
      <c r="E48" s="630" t="s">
        <v>984</v>
      </c>
      <c r="F48" s="645">
        <v>80</v>
      </c>
      <c r="G48" s="650"/>
      <c r="H48" s="651">
        <f t="shared" si="2"/>
        <v>0</v>
      </c>
      <c r="I48" s="423"/>
    </row>
    <row r="49" spans="1:11" ht="30">
      <c r="A49" s="427" t="s">
        <v>5</v>
      </c>
      <c r="B49" s="451">
        <v>2</v>
      </c>
      <c r="C49" s="431">
        <v>19</v>
      </c>
      <c r="D49" s="432" t="s">
        <v>987</v>
      </c>
      <c r="E49" s="630" t="s">
        <v>984</v>
      </c>
      <c r="F49" s="645">
        <v>1000</v>
      </c>
      <c r="G49" s="650"/>
      <c r="H49" s="651">
        <f t="shared" si="2"/>
        <v>0</v>
      </c>
      <c r="I49" s="423"/>
    </row>
    <row r="50" spans="1:11" ht="30">
      <c r="A50" s="427" t="s">
        <v>5</v>
      </c>
      <c r="B50" s="451">
        <v>2</v>
      </c>
      <c r="C50" s="431">
        <v>20</v>
      </c>
      <c r="D50" s="432" t="s">
        <v>988</v>
      </c>
      <c r="E50" s="630" t="s">
        <v>65</v>
      </c>
      <c r="F50" s="645">
        <v>1</v>
      </c>
      <c r="G50" s="650"/>
      <c r="H50" s="651">
        <f t="shared" si="2"/>
        <v>0</v>
      </c>
      <c r="I50" s="423"/>
    </row>
    <row r="51" spans="1:11" ht="15">
      <c r="A51" s="418"/>
      <c r="B51" s="418"/>
      <c r="C51" s="419"/>
      <c r="D51" s="469" t="s">
        <v>1132</v>
      </c>
      <c r="E51" s="635"/>
      <c r="F51" s="463"/>
      <c r="G51" s="654"/>
      <c r="H51" s="655">
        <f>SUM(H31:H50)</f>
        <v>0</v>
      </c>
      <c r="I51" s="423"/>
    </row>
    <row r="52" spans="1:11" ht="15">
      <c r="A52" s="418"/>
      <c r="B52" s="418"/>
      <c r="C52" s="419"/>
      <c r="D52" s="470"/>
      <c r="E52" s="625"/>
      <c r="F52" s="422"/>
      <c r="G52" s="422"/>
      <c r="H52" s="465"/>
      <c r="I52" s="423"/>
    </row>
    <row r="53" spans="1:11" ht="14.25" customHeight="1">
      <c r="A53" s="418"/>
      <c r="B53" s="418"/>
      <c r="C53" s="419"/>
      <c r="D53" s="420" t="s">
        <v>1131</v>
      </c>
      <c r="E53" s="625"/>
      <c r="F53" s="422"/>
      <c r="G53" s="422"/>
      <c r="H53" s="422"/>
      <c r="I53" s="423"/>
    </row>
    <row r="54" spans="1:11" ht="15">
      <c r="A54" s="660" t="s">
        <v>944</v>
      </c>
      <c r="B54" s="660"/>
      <c r="C54" s="660"/>
      <c r="D54" s="425" t="s">
        <v>54</v>
      </c>
      <c r="E54" s="626" t="s">
        <v>55</v>
      </c>
      <c r="F54" s="426" t="s">
        <v>56</v>
      </c>
      <c r="G54" s="426"/>
      <c r="H54" s="426" t="s">
        <v>58</v>
      </c>
      <c r="I54" s="423"/>
    </row>
    <row r="55" spans="1:11" ht="15">
      <c r="A55" s="427" t="s">
        <v>5</v>
      </c>
      <c r="B55" s="451">
        <v>3</v>
      </c>
      <c r="C55" s="428">
        <v>1</v>
      </c>
      <c r="D55" s="429" t="s">
        <v>989</v>
      </c>
      <c r="E55" s="627" t="s">
        <v>855</v>
      </c>
      <c r="F55" s="430">
        <v>390</v>
      </c>
      <c r="G55" s="656"/>
      <c r="H55" s="651">
        <f t="shared" ref="H55:H63" si="3">ROUND((F55*G55),2)</f>
        <v>0</v>
      </c>
      <c r="I55" s="423"/>
    </row>
    <row r="56" spans="1:11" ht="15">
      <c r="A56" s="427" t="s">
        <v>5</v>
      </c>
      <c r="B56" s="451">
        <v>3</v>
      </c>
      <c r="C56" s="431">
        <v>2</v>
      </c>
      <c r="D56" s="432" t="s">
        <v>971</v>
      </c>
      <c r="E56" s="631" t="s">
        <v>855</v>
      </c>
      <c r="F56" s="644">
        <v>370</v>
      </c>
      <c r="G56" s="650"/>
      <c r="H56" s="651">
        <f t="shared" si="3"/>
        <v>0</v>
      </c>
      <c r="I56" s="423"/>
    </row>
    <row r="57" spans="1:11" ht="15">
      <c r="A57" s="427" t="s">
        <v>5</v>
      </c>
      <c r="B57" s="451">
        <v>3</v>
      </c>
      <c r="C57" s="431">
        <v>3</v>
      </c>
      <c r="D57" s="471" t="s">
        <v>990</v>
      </c>
      <c r="E57" s="639" t="s">
        <v>855</v>
      </c>
      <c r="F57" s="648">
        <v>390</v>
      </c>
      <c r="G57" s="653"/>
      <c r="H57" s="651">
        <f t="shared" si="3"/>
        <v>0</v>
      </c>
      <c r="I57" s="423"/>
      <c r="J57" s="472"/>
      <c r="K57" s="473"/>
    </row>
    <row r="58" spans="1:11" ht="15.75" customHeight="1">
      <c r="A58" s="427" t="s">
        <v>5</v>
      </c>
      <c r="B58" s="451">
        <v>3</v>
      </c>
      <c r="C58" s="431">
        <v>4</v>
      </c>
      <c r="D58" s="468" t="s">
        <v>991</v>
      </c>
      <c r="E58" s="639" t="s">
        <v>855</v>
      </c>
      <c r="F58" s="648">
        <v>20</v>
      </c>
      <c r="G58" s="653"/>
      <c r="H58" s="651">
        <f t="shared" si="3"/>
        <v>0</v>
      </c>
      <c r="I58" s="423"/>
      <c r="J58" s="472"/>
      <c r="K58" s="473"/>
    </row>
    <row r="59" spans="1:11" ht="15">
      <c r="A59" s="427" t="s">
        <v>5</v>
      </c>
      <c r="B59" s="451">
        <v>3</v>
      </c>
      <c r="C59" s="431">
        <v>5</v>
      </c>
      <c r="D59" s="468" t="s">
        <v>982</v>
      </c>
      <c r="E59" s="638" t="s">
        <v>552</v>
      </c>
      <c r="F59" s="647">
        <v>9</v>
      </c>
      <c r="G59" s="653"/>
      <c r="H59" s="651">
        <f t="shared" si="3"/>
        <v>0</v>
      </c>
      <c r="I59" s="423"/>
    </row>
    <row r="60" spans="1:11" ht="15">
      <c r="A60" s="427" t="s">
        <v>5</v>
      </c>
      <c r="B60" s="451">
        <v>3</v>
      </c>
      <c r="C60" s="431">
        <v>6</v>
      </c>
      <c r="D60" s="467" t="s">
        <v>992</v>
      </c>
      <c r="E60" s="639" t="s">
        <v>552</v>
      </c>
      <c r="F60" s="649">
        <v>2</v>
      </c>
      <c r="G60" s="653"/>
      <c r="H60" s="651">
        <f t="shared" si="3"/>
        <v>0</v>
      </c>
      <c r="I60" s="423"/>
    </row>
    <row r="61" spans="1:11" ht="30">
      <c r="A61" s="427" t="s">
        <v>5</v>
      </c>
      <c r="B61" s="451">
        <v>3</v>
      </c>
      <c r="C61" s="431">
        <v>7</v>
      </c>
      <c r="D61" s="467" t="s">
        <v>993</v>
      </c>
      <c r="E61" s="636" t="s">
        <v>855</v>
      </c>
      <c r="F61" s="646">
        <v>350</v>
      </c>
      <c r="G61" s="650"/>
      <c r="H61" s="651">
        <f t="shared" si="3"/>
        <v>0</v>
      </c>
      <c r="I61" s="423"/>
    </row>
    <row r="62" spans="1:11" ht="15">
      <c r="A62" s="427" t="s">
        <v>5</v>
      </c>
      <c r="B62" s="451">
        <v>3</v>
      </c>
      <c r="C62" s="431">
        <v>8</v>
      </c>
      <c r="D62" s="468" t="s">
        <v>994</v>
      </c>
      <c r="E62" s="639" t="s">
        <v>552</v>
      </c>
      <c r="F62" s="648">
        <v>1</v>
      </c>
      <c r="G62" s="653"/>
      <c r="H62" s="651">
        <f t="shared" si="3"/>
        <v>0</v>
      </c>
      <c r="I62" s="423"/>
      <c r="J62" s="472"/>
      <c r="K62" s="473"/>
    </row>
    <row r="63" spans="1:11" ht="15">
      <c r="A63" s="427" t="s">
        <v>5</v>
      </c>
      <c r="B63" s="451">
        <v>3</v>
      </c>
      <c r="C63" s="431">
        <v>9</v>
      </c>
      <c r="D63" s="468" t="s">
        <v>995</v>
      </c>
      <c r="E63" s="639" t="s">
        <v>552</v>
      </c>
      <c r="F63" s="648">
        <v>1</v>
      </c>
      <c r="G63" s="653"/>
      <c r="H63" s="651">
        <f t="shared" si="3"/>
        <v>0</v>
      </c>
      <c r="I63" s="423"/>
      <c r="J63" s="472"/>
      <c r="K63" s="473"/>
    </row>
    <row r="64" spans="1:11" ht="15">
      <c r="A64" s="418"/>
      <c r="B64" s="418"/>
      <c r="C64" s="419"/>
      <c r="D64" s="469" t="s">
        <v>1133</v>
      </c>
      <c r="E64" s="635"/>
      <c r="F64" s="463"/>
      <c r="G64" s="654"/>
      <c r="H64" s="655">
        <f>SUM(H55:H63)</f>
        <v>0</v>
      </c>
      <c r="I64" s="423"/>
    </row>
    <row r="65" spans="1:13" ht="15">
      <c r="A65" s="418"/>
      <c r="B65" s="418"/>
      <c r="C65" s="474"/>
      <c r="D65" s="474"/>
      <c r="E65" s="640"/>
      <c r="F65" s="475"/>
      <c r="G65" s="475"/>
      <c r="H65" s="475"/>
      <c r="I65" s="423"/>
    </row>
    <row r="66" spans="1:13" s="477" customFormat="1" ht="15">
      <c r="A66" s="419"/>
      <c r="B66" s="419"/>
      <c r="C66" s="419"/>
      <c r="D66" s="420" t="s">
        <v>943</v>
      </c>
      <c r="E66" s="625"/>
      <c r="F66" s="422"/>
      <c r="G66" s="422"/>
      <c r="H66" s="422"/>
      <c r="I66" s="476"/>
    </row>
    <row r="67" spans="1:13" s="477" customFormat="1" ht="15">
      <c r="A67" s="660" t="s">
        <v>944</v>
      </c>
      <c r="B67" s="660"/>
      <c r="C67" s="660"/>
      <c r="D67" s="425" t="s">
        <v>54</v>
      </c>
      <c r="E67" s="626" t="s">
        <v>55</v>
      </c>
      <c r="F67" s="426" t="s">
        <v>56</v>
      </c>
      <c r="G67" s="426"/>
      <c r="H67" s="426" t="s">
        <v>58</v>
      </c>
      <c r="I67" s="476"/>
    </row>
    <row r="68" spans="1:13" s="477" customFormat="1" ht="15">
      <c r="A68" s="427" t="s">
        <v>5</v>
      </c>
      <c r="B68" s="428">
        <v>4</v>
      </c>
      <c r="C68" s="428">
        <v>1</v>
      </c>
      <c r="D68" s="429" t="s">
        <v>996</v>
      </c>
      <c r="E68" s="641" t="s">
        <v>65</v>
      </c>
      <c r="F68" s="430">
        <v>1</v>
      </c>
      <c r="G68" s="486"/>
      <c r="H68" s="71">
        <f t="shared" ref="H68:H73" si="4">ROUND((F68*G68),2)</f>
        <v>0</v>
      </c>
      <c r="I68" s="476"/>
    </row>
    <row r="69" spans="1:13" s="479" customFormat="1" ht="30">
      <c r="A69" s="427" t="s">
        <v>5</v>
      </c>
      <c r="B69" s="428">
        <v>4</v>
      </c>
      <c r="C69" s="431">
        <v>3</v>
      </c>
      <c r="D69" s="432" t="s">
        <v>997</v>
      </c>
      <c r="E69" s="631" t="s">
        <v>552</v>
      </c>
      <c r="F69" s="433">
        <v>1</v>
      </c>
      <c r="G69" s="486"/>
      <c r="H69" s="71">
        <f t="shared" si="4"/>
        <v>0</v>
      </c>
      <c r="I69" s="478"/>
    </row>
    <row r="70" spans="1:13" s="477" customFormat="1" ht="45">
      <c r="A70" s="427" t="s">
        <v>5</v>
      </c>
      <c r="B70" s="428">
        <v>4</v>
      </c>
      <c r="C70" s="431">
        <v>4</v>
      </c>
      <c r="D70" s="447" t="s">
        <v>998</v>
      </c>
      <c r="E70" s="630" t="s">
        <v>552</v>
      </c>
      <c r="F70" s="438">
        <v>1</v>
      </c>
      <c r="G70" s="486"/>
      <c r="H70" s="71">
        <f t="shared" si="4"/>
        <v>0</v>
      </c>
      <c r="I70" s="476"/>
    </row>
    <row r="71" spans="1:13" s="477" customFormat="1" ht="30">
      <c r="A71" s="427" t="s">
        <v>5</v>
      </c>
      <c r="B71" s="428">
        <v>4</v>
      </c>
      <c r="C71" s="431">
        <v>5</v>
      </c>
      <c r="D71" s="447" t="s">
        <v>999</v>
      </c>
      <c r="E71" s="630" t="s">
        <v>552</v>
      </c>
      <c r="F71" s="438">
        <v>2</v>
      </c>
      <c r="G71" s="486"/>
      <c r="H71" s="71">
        <f t="shared" si="4"/>
        <v>0</v>
      </c>
      <c r="I71" s="476"/>
      <c r="J71" s="472"/>
    </row>
    <row r="72" spans="1:13" s="477" customFormat="1" ht="14.25" customHeight="1">
      <c r="A72" s="427" t="s">
        <v>5</v>
      </c>
      <c r="B72" s="428">
        <v>4</v>
      </c>
      <c r="C72" s="431">
        <v>6</v>
      </c>
      <c r="D72" s="432" t="s">
        <v>1000</v>
      </c>
      <c r="E72" s="631" t="s">
        <v>552</v>
      </c>
      <c r="F72" s="433">
        <v>1</v>
      </c>
      <c r="G72" s="486"/>
      <c r="H72" s="71">
        <f t="shared" si="4"/>
        <v>0</v>
      </c>
      <c r="I72" s="476"/>
      <c r="J72" s="472"/>
    </row>
    <row r="73" spans="1:13" s="477" customFormat="1" ht="15">
      <c r="A73" s="427" t="s">
        <v>5</v>
      </c>
      <c r="B73" s="428">
        <v>4</v>
      </c>
      <c r="C73" s="431">
        <v>7</v>
      </c>
      <c r="D73" s="432" t="s">
        <v>1001</v>
      </c>
      <c r="E73" s="631" t="s">
        <v>65</v>
      </c>
      <c r="F73" s="433">
        <v>1</v>
      </c>
      <c r="G73" s="486"/>
      <c r="H73" s="71">
        <f t="shared" si="4"/>
        <v>0</v>
      </c>
      <c r="I73" s="476"/>
      <c r="J73" s="472"/>
    </row>
    <row r="74" spans="1:13" s="477" customFormat="1" ht="15">
      <c r="A74" s="419"/>
      <c r="B74" s="419"/>
      <c r="C74" s="419"/>
      <c r="D74" s="469" t="s">
        <v>1002</v>
      </c>
      <c r="E74" s="635"/>
      <c r="F74" s="463">
        <f>SUM(F68:F73)</f>
        <v>7</v>
      </c>
      <c r="G74" s="462"/>
      <c r="H74" s="463">
        <f>SUM(H68:H73)</f>
        <v>0</v>
      </c>
      <c r="I74" s="476"/>
      <c r="L74" s="448"/>
      <c r="M74" s="449"/>
    </row>
    <row r="75" spans="1:13" ht="15">
      <c r="A75" s="423"/>
      <c r="B75" s="423"/>
      <c r="C75" s="480"/>
      <c r="D75" s="481"/>
      <c r="E75" s="642"/>
      <c r="F75" s="482"/>
      <c r="G75" s="482"/>
      <c r="H75" s="482"/>
      <c r="I75" s="423"/>
    </row>
  </sheetData>
  <sheetProtection password="868B" sheet="1" objects="1" scenarios="1" selectLockedCells="1"/>
  <mergeCells count="4">
    <mergeCell ref="A2:C2"/>
    <mergeCell ref="A30:C30"/>
    <mergeCell ref="A54:C54"/>
    <mergeCell ref="A67:C67"/>
  </mergeCells>
  <phoneticPr fontId="63" type="noConversion"/>
  <pageMargins left="0.53" right="0.15" top="0.7" bottom="0.53" header="0.28000000000000003" footer="0.19"/>
  <pageSetup paperSize="9" firstPageNumber="96" orientation="landscape" r:id="rId1"/>
  <headerFooter>
    <oddHeader>&amp;LMestna občina Ljubljana &amp;CGalerija Cukrarna - faza F&amp;R &amp;A</oddHeader>
    <oddFooter>&amp;LNovember 2017&amp;CVerzija 5.1 [razpis]&amp;R&amp;P</oddFooter>
  </headerFooter>
  <rowBreaks count="1" manualBreakCount="1">
    <brk id="65"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view="pageBreakPreview" zoomScaleNormal="110" zoomScaleSheetLayoutView="100" workbookViewId="0">
      <selection activeCell="G10" sqref="G10"/>
    </sheetView>
  </sheetViews>
  <sheetFormatPr defaultColWidth="8.5703125" defaultRowHeight="15"/>
  <cols>
    <col min="1" max="1" width="4.5703125" style="510" customWidth="1"/>
    <col min="2" max="2" width="4.42578125" style="526" customWidth="1"/>
    <col min="3" max="3" width="4.85546875" style="526" customWidth="1"/>
    <col min="4" max="4" width="57" style="510" customWidth="1"/>
    <col min="5" max="5" width="8.85546875" style="527" customWidth="1"/>
    <col min="6" max="6" width="12" style="510" customWidth="1"/>
    <col min="7" max="7" width="14.140625" style="510" customWidth="1"/>
    <col min="8" max="8" width="21.42578125" style="510" customWidth="1"/>
    <col min="9" max="16384" width="8.5703125" style="510"/>
  </cols>
  <sheetData>
    <row r="1" spans="1:9" ht="17.25" thickBot="1">
      <c r="A1" s="506"/>
      <c r="B1" s="507"/>
      <c r="C1" s="507"/>
      <c r="D1" s="508" t="s">
        <v>8</v>
      </c>
      <c r="E1" s="509"/>
      <c r="F1" s="506"/>
      <c r="G1" s="506"/>
      <c r="H1" s="506"/>
      <c r="I1" s="506"/>
    </row>
    <row r="2" spans="1:9" ht="17.25" thickBot="1">
      <c r="A2" s="661" t="s">
        <v>944</v>
      </c>
      <c r="B2" s="661"/>
      <c r="C2" s="661"/>
      <c r="D2" s="511" t="s">
        <v>54</v>
      </c>
      <c r="E2" s="512" t="s">
        <v>55</v>
      </c>
      <c r="F2" s="513" t="s">
        <v>56</v>
      </c>
      <c r="G2" s="513" t="s">
        <v>57</v>
      </c>
      <c r="H2" s="514" t="s">
        <v>58</v>
      </c>
      <c r="I2" s="506"/>
    </row>
    <row r="3" spans="1:9" ht="16.5">
      <c r="A3" s="515" t="s">
        <v>7</v>
      </c>
      <c r="B3" s="516">
        <v>1</v>
      </c>
      <c r="C3" s="516">
        <v>1</v>
      </c>
      <c r="D3" s="517" t="s">
        <v>1003</v>
      </c>
      <c r="E3" s="518" t="s">
        <v>1004</v>
      </c>
      <c r="F3" s="519">
        <v>1</v>
      </c>
      <c r="G3" s="520"/>
      <c r="H3" s="71">
        <f t="shared" ref="H3:H11" si="0">ROUND((F3*G3),2)</f>
        <v>0</v>
      </c>
      <c r="I3" s="506"/>
    </row>
    <row r="4" spans="1:9" ht="16.5">
      <c r="A4" s="515" t="s">
        <v>7</v>
      </c>
      <c r="B4" s="521">
        <v>1</v>
      </c>
      <c r="C4" s="521">
        <v>2</v>
      </c>
      <c r="D4" s="522" t="s">
        <v>1005</v>
      </c>
      <c r="E4" s="523" t="s">
        <v>1004</v>
      </c>
      <c r="F4" s="524">
        <v>1</v>
      </c>
      <c r="G4" s="520"/>
      <c r="H4" s="71">
        <f t="shared" si="0"/>
        <v>0</v>
      </c>
      <c r="I4" s="506"/>
    </row>
    <row r="5" spans="1:9" ht="16.5">
      <c r="A5" s="515" t="s">
        <v>7</v>
      </c>
      <c r="B5" s="516">
        <v>1</v>
      </c>
      <c r="C5" s="521">
        <v>3</v>
      </c>
      <c r="D5" s="522" t="s">
        <v>1104</v>
      </c>
      <c r="E5" s="523" t="s">
        <v>855</v>
      </c>
      <c r="F5" s="524">
        <v>470</v>
      </c>
      <c r="G5" s="520"/>
      <c r="H5" s="71">
        <f t="shared" si="0"/>
        <v>0</v>
      </c>
      <c r="I5" s="506"/>
    </row>
    <row r="6" spans="1:9" ht="16.5">
      <c r="A6" s="515" t="s">
        <v>7</v>
      </c>
      <c r="B6" s="516">
        <v>1</v>
      </c>
      <c r="C6" s="521">
        <v>4</v>
      </c>
      <c r="D6" s="522" t="s">
        <v>1006</v>
      </c>
      <c r="E6" s="523" t="s">
        <v>1004</v>
      </c>
      <c r="F6" s="524">
        <v>6</v>
      </c>
      <c r="G6" s="520"/>
      <c r="H6" s="71">
        <f t="shared" si="0"/>
        <v>0</v>
      </c>
      <c r="I6" s="506"/>
    </row>
    <row r="7" spans="1:9" ht="16.5">
      <c r="A7" s="515" t="s">
        <v>7</v>
      </c>
      <c r="B7" s="516">
        <v>1</v>
      </c>
      <c r="C7" s="521">
        <v>5</v>
      </c>
      <c r="D7" s="522" t="s">
        <v>1007</v>
      </c>
      <c r="E7" s="523" t="s">
        <v>65</v>
      </c>
      <c r="F7" s="524">
        <v>1</v>
      </c>
      <c r="G7" s="520"/>
      <c r="H7" s="71">
        <f t="shared" si="0"/>
        <v>0</v>
      </c>
      <c r="I7" s="506"/>
    </row>
    <row r="8" spans="1:9" ht="75">
      <c r="A8" s="515" t="s">
        <v>7</v>
      </c>
      <c r="B8" s="516">
        <v>1</v>
      </c>
      <c r="C8" s="521">
        <v>6</v>
      </c>
      <c r="D8" s="525" t="s">
        <v>1105</v>
      </c>
      <c r="E8" s="523" t="s">
        <v>876</v>
      </c>
      <c r="F8" s="524">
        <v>7250</v>
      </c>
      <c r="G8" s="520"/>
      <c r="H8" s="71">
        <f t="shared" si="0"/>
        <v>0</v>
      </c>
      <c r="I8" s="506"/>
    </row>
    <row r="9" spans="1:9" ht="16.5">
      <c r="A9" s="515" t="s">
        <v>7</v>
      </c>
      <c r="B9" s="516">
        <v>1</v>
      </c>
      <c r="C9" s="521">
        <v>7</v>
      </c>
      <c r="D9" s="522" t="s">
        <v>1008</v>
      </c>
      <c r="E9" s="523" t="s">
        <v>1004</v>
      </c>
      <c r="F9" s="524">
        <v>2</v>
      </c>
      <c r="G9" s="520"/>
      <c r="H9" s="71">
        <f t="shared" si="0"/>
        <v>0</v>
      </c>
      <c r="I9" s="506"/>
    </row>
    <row r="10" spans="1:9" ht="16.5">
      <c r="A10" s="515" t="s">
        <v>7</v>
      </c>
      <c r="B10" s="516">
        <v>1</v>
      </c>
      <c r="C10" s="521">
        <v>8</v>
      </c>
      <c r="D10" s="522" t="s">
        <v>1009</v>
      </c>
      <c r="E10" s="523" t="s">
        <v>1004</v>
      </c>
      <c r="F10" s="524">
        <v>1</v>
      </c>
      <c r="G10" s="520"/>
      <c r="H10" s="71">
        <f t="shared" si="0"/>
        <v>0</v>
      </c>
      <c r="I10" s="506"/>
    </row>
    <row r="11" spans="1:9" ht="16.5">
      <c r="A11" s="515" t="s">
        <v>7</v>
      </c>
      <c r="B11" s="516">
        <v>1</v>
      </c>
      <c r="C11" s="521">
        <v>9</v>
      </c>
      <c r="D11" s="522" t="s">
        <v>1010</v>
      </c>
      <c r="E11" s="523" t="s">
        <v>1004</v>
      </c>
      <c r="F11" s="524">
        <v>2</v>
      </c>
      <c r="G11" s="520"/>
      <c r="H11" s="71">
        <f t="shared" si="0"/>
        <v>0</v>
      </c>
      <c r="I11" s="506"/>
    </row>
    <row r="12" spans="1:9" ht="16.5">
      <c r="A12" s="506"/>
      <c r="B12" s="507"/>
      <c r="C12" s="507"/>
      <c r="D12" s="506"/>
      <c r="E12" s="509"/>
      <c r="F12" s="506"/>
      <c r="G12" s="506"/>
      <c r="H12" s="71">
        <f>SUM(H3:H11)</f>
        <v>0</v>
      </c>
      <c r="I12" s="506"/>
    </row>
  </sheetData>
  <sheetProtection password="868B" sheet="1" objects="1" scenarios="1" selectLockedCells="1"/>
  <mergeCells count="1">
    <mergeCell ref="A2:C2"/>
  </mergeCells>
  <phoneticPr fontId="63" type="noConversion"/>
  <pageMargins left="0.78740157480314965" right="0.28999999999999998" top="0.79" bottom="0.56000000000000005" header="0.4" footer="0.31"/>
  <pageSetup paperSize="9" firstPageNumber="101" orientation="landscape" horizontalDpi="1200" verticalDpi="1200" r:id="rId1"/>
  <headerFooter>
    <oddHeader>&amp;LMestna občina Ljubljana &amp;CGalerija Cukrarna - faza F&amp;R &amp;A</oddHeader>
    <oddFooter>&amp;LNovember 2017&amp;CVerzija 5.1 [razpis]&amp;R&amp;P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15</vt:i4>
      </vt:variant>
    </vt:vector>
  </HeadingPairs>
  <TitlesOfParts>
    <vt:vector size="23" baseType="lpstr">
      <vt:lpstr>Rekapitulacija</vt:lpstr>
      <vt:lpstr>Splošne opombe</vt:lpstr>
      <vt:lpstr>1.0 Gradbeno obrtniška dela</vt:lpstr>
      <vt:lpstr>3.2 Zunanja ureditev</vt:lpstr>
      <vt:lpstr>3.4 Javni vodovod</vt:lpstr>
      <vt:lpstr>4.1 Električne instalacije</vt:lpstr>
      <vt:lpstr>6.0 Telekomunikacije</vt:lpstr>
      <vt:lpstr>9.2 Varnostni načrt</vt:lpstr>
      <vt:lpstr>'Splošne opombe'!_50Excel_BuiltIn_Print_Area_2_1_1_1_1</vt:lpstr>
      <vt:lpstr>_50Excel_BuiltIn_Print_Area_2_1_1_1_1</vt:lpstr>
      <vt:lpstr>'1.0 Gradbeno obrtniška dela'!Področje_tiskanja</vt:lpstr>
      <vt:lpstr>'3.2 Zunanja ureditev'!Področje_tiskanja</vt:lpstr>
      <vt:lpstr>'3.4 Javni vodovod'!Področje_tiskanja</vt:lpstr>
      <vt:lpstr>'4.1 Električne instalacije'!Področje_tiskanja</vt:lpstr>
      <vt:lpstr>'6.0 Telekomunikacije'!Področje_tiskanja</vt:lpstr>
      <vt:lpstr>'9.2 Varnostni načrt'!Področje_tiskanja</vt:lpstr>
      <vt:lpstr>Rekapitulacija!Področje_tiskanja</vt:lpstr>
      <vt:lpstr>'Splošne opombe'!Področje_tiskanja</vt:lpstr>
      <vt:lpstr>'1.0 Gradbeno obrtniška dela'!Tiskanje_naslovov</vt:lpstr>
      <vt:lpstr>'3.2 Zunanja ureditev'!Tiskanje_naslovov</vt:lpstr>
      <vt:lpstr>'3.4 Javni vodovod'!Tiskanje_naslovov</vt:lpstr>
      <vt:lpstr>'4.1 Električne instalacije'!Tiskanje_naslovov</vt:lpstr>
      <vt:lpstr>'6.0 Telekomunikacije'!Tiskanje_naslovov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dc:creator>
  <cp:lastModifiedBy>Milena Todorić Toplišek</cp:lastModifiedBy>
  <cp:lastPrinted>2018-02-13T09:32:09Z</cp:lastPrinted>
  <dcterms:created xsi:type="dcterms:W3CDTF">2017-03-01T20:38:26Z</dcterms:created>
  <dcterms:modified xsi:type="dcterms:W3CDTF">2018-02-19T12:22:01Z</dcterms:modified>
</cp:coreProperties>
</file>